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M6" i="1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  <c r="AM5"/>
  <c r="AJ6"/>
  <c r="AJ7"/>
  <c r="AJ8"/>
  <c r="AJ9"/>
  <c r="AJ10"/>
  <c r="AJ11"/>
  <c r="AJ12"/>
  <c r="AJ13"/>
  <c r="AJ14"/>
  <c r="AJ15"/>
  <c r="AJ16"/>
  <c r="AJ17"/>
  <c r="AJ18"/>
  <c r="AJ19"/>
  <c r="AJ20"/>
  <c r="AJ21"/>
  <c r="AJ22"/>
  <c r="AJ23"/>
  <c r="AJ24"/>
  <c r="AJ25"/>
  <c r="AJ26"/>
  <c r="AJ27"/>
  <c r="AJ28"/>
  <c r="AJ29"/>
  <c r="AJ30"/>
  <c r="AJ31"/>
  <c r="AJ32"/>
  <c r="AJ33"/>
  <c r="AJ34"/>
  <c r="AJ35"/>
  <c r="AJ36"/>
  <c r="AJ37"/>
  <c r="AJ38"/>
  <c r="AJ39"/>
  <c r="AJ40"/>
  <c r="AJ41"/>
  <c r="AJ5"/>
  <c r="AG6"/>
  <c r="AG7"/>
  <c r="AG8"/>
  <c r="AG9"/>
  <c r="AG10"/>
  <c r="AG11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5"/>
  <c r="AD6"/>
  <c r="AD7"/>
  <c r="AD8"/>
  <c r="AD9"/>
  <c r="AD10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5"/>
  <c r="AA6"/>
  <c r="AA7"/>
  <c r="AA8"/>
  <c r="AA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5"/>
  <c r="X6"/>
  <c r="X7"/>
  <c r="X8"/>
  <c r="X9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5"/>
  <c r="U6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5"/>
</calcChain>
</file>

<file path=xl/sharedStrings.xml><?xml version="1.0" encoding="utf-8"?>
<sst xmlns="http://schemas.openxmlformats.org/spreadsheetml/2006/main" count="128" uniqueCount="59">
  <si>
    <t>Չ/հ</t>
  </si>
  <si>
    <t>Ապրանքի անվանում</t>
  </si>
  <si>
    <t>Տեխնիկական բնութագիր</t>
  </si>
  <si>
    <t>Մասնակցի անվանում</t>
  </si>
  <si>
    <t>Նախահաշվային գին</t>
  </si>
  <si>
    <t>Բեռնատար մեքենայի պահեստամասեր</t>
  </si>
  <si>
    <t>ԱԱՀ-ով</t>
  </si>
  <si>
    <t>ԱԱՀ</t>
  </si>
  <si>
    <t>Առանց ԱԱՀ</t>
  </si>
  <si>
    <t>Հավելված</t>
  </si>
  <si>
    <t>Անիվի հանգույցի (հետևի) հավաքածու դիսկի հետ Գազոն Նեկստ 4111-3104006-10</t>
  </si>
  <si>
    <t>Կես լիսեռ (Պոլուոս) Գազոն Նեկստ 53-2403070</t>
  </si>
  <si>
    <t>Կես լիսեռ (Պոլուոս) Գազոն Նեկստ КПП 330 НМ  A21R22-2403070</t>
  </si>
  <si>
    <t>հետադարձի լուսային անջատիչ 1352.3768</t>
  </si>
  <si>
    <t>Ձողաձողի բարձիք (թև) հետևի կայունացուցիչի կողային կայունության C40R13-2916040</t>
  </si>
  <si>
    <t>Կառավարման միավոր (մոդուլ) լուսային սարքավորման հետ Գազոն Նեկստ A21R233769010</t>
  </si>
  <si>
    <t>Պատուհան բարձրացնող բարձիչ (դիմացի աջ կողմի) Կամազ-Եվրո 53205-6104010</t>
  </si>
  <si>
    <t>Պատուհան բարձրացնող բարձիչ (դիմացի ձախ կողմի) Կամազ-Եվրո 6104011</t>
  </si>
  <si>
    <t>Հաշվիչ (մոտո/ժամ) 24Վ CBH-2-02</t>
  </si>
  <si>
    <t>Փոխանցման տուփի մալուխ, վահանակի լծակի տակ  Գազոն Նեկստ C41RB3.1703016</t>
  </si>
  <si>
    <t>Արագության ցուցիչ ПД8093-2</t>
  </si>
  <si>
    <t>Հզորության տուփի հավաքածու OMFB (ելք դեպի հետ և դեպի առաջ) 2 մուտք, ISO համապատասխանության Կամազ КО հատուկ աղբատար մեքենայի տեխնիկայի համար՝ իտալական 086-003-02175</t>
  </si>
  <si>
    <t>Յուղի բաժանարար՝ հավաքական, 24 Վ, Ծախսը` 1ր-50լ,  25ՄՊա ճնշմանբ,  Գազոն- Նեկստ KO հատուկ աղբատար մեքենայի տեխնիկայի համար` իտալական 06Z50</t>
  </si>
  <si>
    <r>
      <t>Տուռբոլիցքավորիչ ТКР 6-00</t>
    </r>
    <r>
      <rPr>
        <sz val="8"/>
        <color rgb="FF000000"/>
        <rFont val="Calibri"/>
        <family val="2"/>
        <charset val="204"/>
        <scheme val="minor"/>
      </rPr>
      <t>․</t>
    </r>
    <r>
      <rPr>
        <sz val="8"/>
        <color rgb="FF000000"/>
        <rFont val="Sylfaen"/>
        <family val="1"/>
        <charset val="204"/>
      </rPr>
      <t>11</t>
    </r>
  </si>
  <si>
    <r>
      <t>Գեներատոր Կամազ Եվրո-3, Եվրո-4 4542</t>
    </r>
    <r>
      <rPr>
        <sz val="8"/>
        <color rgb="FF000000"/>
        <rFont val="Calibri"/>
        <family val="2"/>
        <charset val="204"/>
        <scheme val="minor"/>
      </rPr>
      <t>․</t>
    </r>
    <r>
      <rPr>
        <sz val="8"/>
        <color rgb="FF000000"/>
        <rFont val="Sylfaen"/>
        <family val="1"/>
        <charset val="204"/>
      </rPr>
      <t>3771-20</t>
    </r>
  </si>
  <si>
    <t xml:space="preserve">Լարման կարգավորիչ F00M144119/861028 Կամազ CF85/95XF,4542.3771 </t>
  </si>
  <si>
    <t>Ջերմաստիճանի տվիչ (Քամմինս) 4954905</t>
  </si>
  <si>
    <t>Ռոտոր 4542.3771.200</t>
  </si>
  <si>
    <t>Էլեկտրական ղեկի մեխանիզմ հիդրավլիկի ուժեղացուցիչով, Եվրո Կամազ Багу ШНКФ453461.425-01</t>
  </si>
  <si>
    <t>Հզորության տուփի հավաքածու 010-062-00175 OMFB, ISO համապատասխանության Կամազ КО ZF փոխանցման տուփերով հատուկ աղբատար մեքենայի տեխնիկայի համար՝ իտալական</t>
  </si>
  <si>
    <t xml:space="preserve">Մխոցային պոմպ՝ թեք սկավառակով BHD72+38 EN OMFB,  ISO համապատասխանության Կամազ КО ZF փոխանցման տուփերով հատուկ աղբատար մեքենայի տեխնիկայի համար՝ իտալական  </t>
  </si>
  <si>
    <t>Հակադարձ անջատիչ ВК403</t>
  </si>
  <si>
    <t>Լույսի անջատիչ 24Վ 3842.3710-02.09</t>
  </si>
  <si>
    <t>Հարթակի բարձրացման անջատիչ ПК-1/П-602, Կոնտակտների քանակը 5</t>
  </si>
  <si>
    <t>Էլեկտրոնային արագության կարգավորիչ ЭР-07</t>
  </si>
  <si>
    <t>Արագաչափ սենսոր PD8093-7 GAZelle-Next GAS (AVTOPIBOR A63R42384301001)</t>
  </si>
  <si>
    <t>ԹԵՐՄՈՍՏԱՏ (T = 83C-118.3C, 180F-245F) D = 60.96 մմ 5256423/4929642</t>
  </si>
  <si>
    <t>Փոխանցման տուփ GAZon NEXT YAMZ-5340 EURO-5 (օրիգինալ) C41R11-1700010-03</t>
  </si>
  <si>
    <t>Առանցքային մխոցային հիդրավլիկ պոմպ իտալական DARK-60 UNI 108- 006-05911 / 108-005-05912</t>
  </si>
  <si>
    <t xml:space="preserve">Էլեկտրաէներգիայի վերացում KAMAZ OMFB  086-002-08134 </t>
  </si>
  <si>
    <t>Փոխանցման տուփի երկրորդային լիսեռ GAZon Նեքստ C41R111701105</t>
  </si>
  <si>
    <t>Փոխանցման տուփի առաջնային լիսեռ /լրակազմ/ GAZon NEXT C41R11-1701050</t>
  </si>
  <si>
    <t>Կցորդման փողրակ Գազոն Նեքստ - C41RB3.1602580</t>
  </si>
  <si>
    <t>Փոխանցման տուփի կաղապար՝ կոջուխ Գազոն Նեքստ C41R11-1701016</t>
  </si>
  <si>
    <t>Բոցամղիչ՝ Ֆորսունկա E5417941 AO45U724</t>
  </si>
  <si>
    <t>AD BLUE պոմպ KAMAZ dv.CUMMINS ISBe, ISDe EURO-4 (6.7) urea OE 5303018</t>
  </si>
  <si>
    <t>Զտիչ UA2-018</t>
  </si>
  <si>
    <t>Կատյա Նազարեթյան Ա/Ձ</t>
  </si>
  <si>
    <t>«ՆԻՏԱՎՏՈ» ՍՊԸ</t>
  </si>
  <si>
    <t>«ՍՊՐԻՆՏԵՐ ՍԵՐՎԻՍ» ՍՊԸ</t>
  </si>
  <si>
    <t>«Սենտրալ» ՍՊԸ</t>
  </si>
  <si>
    <t>«ՍՎԱ Մոթորս» ՍՊԸ</t>
  </si>
  <si>
    <r>
      <t>«Ար Էնդ Սուր</t>
    </r>
    <r>
      <rPr>
        <sz val="10"/>
        <rFont val="Calibri"/>
        <family val="2"/>
        <charset val="204"/>
      </rPr>
      <t>» ՍՊԸ</t>
    </r>
  </si>
  <si>
    <t>Դավիթ Բահարյան Ա/Ձ</t>
  </si>
  <si>
    <r>
      <t>«ԳԼԱՎՍՆԱԲ ԻՄՊՈՐՏ</t>
    </r>
    <r>
      <rPr>
        <sz val="10"/>
        <rFont val="Calibri"/>
        <family val="2"/>
        <charset val="204"/>
      </rPr>
      <t>» ՍՊԸ</t>
    </r>
  </si>
  <si>
    <r>
      <t>«Լանիգերա</t>
    </r>
    <r>
      <rPr>
        <sz val="10"/>
        <rFont val="Calibri"/>
        <family val="2"/>
        <charset val="204"/>
      </rPr>
      <t>» ՍՊԸ</t>
    </r>
  </si>
  <si>
    <r>
      <t>«Ինչեյփ</t>
    </r>
    <r>
      <rPr>
        <sz val="10"/>
        <rFont val="Calibri"/>
        <family val="2"/>
        <charset val="204"/>
      </rPr>
      <t>» ՍՊԸ</t>
    </r>
  </si>
  <si>
    <r>
      <t>«Ալեքս-Պրո</t>
    </r>
    <r>
      <rPr>
        <sz val="10"/>
        <rFont val="Calibri"/>
        <family val="2"/>
        <charset val="204"/>
      </rPr>
      <t>» ՍՊԸ</t>
    </r>
  </si>
  <si>
    <r>
      <t>«Օպտիպարտ-ԱՄ</t>
    </r>
    <r>
      <rPr>
        <sz val="10"/>
        <rFont val="Calibri"/>
        <family val="2"/>
        <charset val="204"/>
      </rPr>
      <t>» ՍՊԸ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</si>
</sst>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rgb="FF000000"/>
      <name val="Sylfaen"/>
      <family val="1"/>
      <charset val="204"/>
    </font>
    <font>
      <sz val="8"/>
      <color rgb="FF00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1"/>
  <sheetViews>
    <sheetView tabSelected="1" topLeftCell="A21" zoomScale="40" zoomScaleNormal="40" workbookViewId="0">
      <selection activeCell="A32" sqref="A32:XFD32"/>
    </sheetView>
  </sheetViews>
  <sheetFormatPr defaultRowHeight="83.25" customHeight="1"/>
  <cols>
    <col min="1" max="1" width="5.85546875" style="1" customWidth="1"/>
    <col min="2" max="2" width="12.140625" style="1" customWidth="1"/>
    <col min="3" max="3" width="19.28515625" style="1" customWidth="1"/>
    <col min="4" max="4" width="8.85546875" style="1" customWidth="1"/>
    <col min="5" max="5" width="7.42578125" style="1" customWidth="1"/>
    <col min="6" max="6" width="9" style="1" customWidth="1"/>
    <col min="7" max="7" width="8.7109375" style="1" customWidth="1"/>
    <col min="8" max="8" width="7.85546875" style="1" customWidth="1"/>
    <col min="9" max="9" width="10.85546875" style="1" customWidth="1"/>
    <col min="10" max="10" width="8.42578125" style="1" customWidth="1"/>
    <col min="11" max="11" width="7.140625" style="1" customWidth="1"/>
    <col min="12" max="12" width="8.85546875" style="1" customWidth="1"/>
    <col min="13" max="13" width="9.140625" style="1" customWidth="1"/>
    <col min="14" max="14" width="8.42578125" style="1" customWidth="1"/>
    <col min="15" max="15" width="9.140625" style="1" customWidth="1"/>
    <col min="16" max="16" width="10.5703125" style="1" customWidth="1"/>
    <col min="17" max="17" width="8.5703125" style="1" customWidth="1"/>
    <col min="18" max="18" width="10" style="1" customWidth="1"/>
    <col min="19" max="19" width="8.28515625" style="1" customWidth="1"/>
    <col min="20" max="21" width="8.5703125" style="1" customWidth="1"/>
    <col min="22" max="22" width="9.140625" style="1" customWidth="1"/>
    <col min="23" max="23" width="8.42578125" style="1" customWidth="1"/>
    <col min="24" max="24" width="9.42578125" style="1" customWidth="1"/>
    <col min="25" max="27" width="8.5703125" style="1" customWidth="1"/>
    <col min="28" max="28" width="8.85546875" style="1" customWidth="1"/>
    <col min="29" max="29" width="7.7109375" style="1" customWidth="1"/>
    <col min="30" max="30" width="9" style="1" customWidth="1"/>
    <col min="31" max="31" width="8.85546875" style="1" customWidth="1"/>
    <col min="32" max="32" width="5.28515625" style="1" customWidth="1"/>
    <col min="33" max="33" width="9" style="1" customWidth="1"/>
    <col min="34" max="34" width="8.85546875" style="1" customWidth="1"/>
    <col min="35" max="35" width="5.28515625" style="1" customWidth="1"/>
    <col min="36" max="36" width="9" style="1" customWidth="1"/>
    <col min="37" max="37" width="11.7109375" style="1" customWidth="1"/>
    <col min="38" max="38" width="10.28515625" style="1" customWidth="1"/>
    <col min="39" max="39" width="9.28515625" style="1" customWidth="1"/>
    <col min="40" max="40" width="9.85546875" style="1" customWidth="1"/>
    <col min="41" max="16384" width="9.140625" style="1"/>
  </cols>
  <sheetData>
    <row r="1" spans="1:40" ht="45" customHeight="1">
      <c r="A1" s="12" t="s">
        <v>9</v>
      </c>
      <c r="B1" s="12"/>
      <c r="C1" s="12"/>
      <c r="D1" s="12"/>
      <c r="E1" s="12"/>
    </row>
    <row r="2" spans="1:40" ht="45" customHeight="1">
      <c r="A2" s="13" t="s">
        <v>0</v>
      </c>
      <c r="B2" s="13" t="s">
        <v>1</v>
      </c>
      <c r="C2" s="13" t="s">
        <v>2</v>
      </c>
      <c r="D2" s="19" t="s">
        <v>3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13" t="s">
        <v>4</v>
      </c>
    </row>
    <row r="3" spans="1:40" ht="65.25" customHeight="1">
      <c r="A3" s="14"/>
      <c r="B3" s="14"/>
      <c r="C3" s="14"/>
      <c r="D3" s="24" t="s">
        <v>47</v>
      </c>
      <c r="E3" s="24"/>
      <c r="F3" s="24"/>
      <c r="G3" s="16" t="s">
        <v>48</v>
      </c>
      <c r="H3" s="17"/>
      <c r="I3" s="18"/>
      <c r="J3" s="16" t="s">
        <v>49</v>
      </c>
      <c r="K3" s="21"/>
      <c r="L3" s="22"/>
      <c r="M3" s="16" t="s">
        <v>50</v>
      </c>
      <c r="N3" s="21"/>
      <c r="O3" s="22"/>
      <c r="P3" s="16" t="s">
        <v>51</v>
      </c>
      <c r="Q3" s="21"/>
      <c r="R3" s="22"/>
      <c r="S3" s="16" t="s">
        <v>52</v>
      </c>
      <c r="T3" s="21"/>
      <c r="U3" s="22"/>
      <c r="V3" s="23" t="s">
        <v>53</v>
      </c>
      <c r="W3" s="23"/>
      <c r="X3" s="23"/>
      <c r="Y3" s="16" t="s">
        <v>54</v>
      </c>
      <c r="Z3" s="21"/>
      <c r="AA3" s="22"/>
      <c r="AB3" s="16" t="s">
        <v>55</v>
      </c>
      <c r="AC3" s="21"/>
      <c r="AD3" s="22"/>
      <c r="AE3" s="16" t="s">
        <v>56</v>
      </c>
      <c r="AF3" s="21"/>
      <c r="AG3" s="22"/>
      <c r="AH3" s="16" t="s">
        <v>57</v>
      </c>
      <c r="AI3" s="21"/>
      <c r="AJ3" s="22"/>
      <c r="AK3" s="16" t="s">
        <v>58</v>
      </c>
      <c r="AL3" s="21"/>
      <c r="AM3" s="22"/>
      <c r="AN3" s="14"/>
    </row>
    <row r="4" spans="1:40" ht="58.5" customHeight="1">
      <c r="A4" s="15"/>
      <c r="B4" s="15"/>
      <c r="C4" s="14"/>
      <c r="D4" s="2" t="s">
        <v>8</v>
      </c>
      <c r="E4" s="2" t="s">
        <v>7</v>
      </c>
      <c r="F4" s="3" t="s">
        <v>6</v>
      </c>
      <c r="G4" s="2" t="s">
        <v>8</v>
      </c>
      <c r="H4" s="2" t="s">
        <v>7</v>
      </c>
      <c r="I4" s="3" t="s">
        <v>6</v>
      </c>
      <c r="J4" s="2" t="s">
        <v>8</v>
      </c>
      <c r="K4" s="2" t="s">
        <v>7</v>
      </c>
      <c r="L4" s="3" t="s">
        <v>6</v>
      </c>
      <c r="M4" s="2" t="s">
        <v>8</v>
      </c>
      <c r="N4" s="2" t="s">
        <v>7</v>
      </c>
      <c r="O4" s="3" t="s">
        <v>6</v>
      </c>
      <c r="P4" s="2" t="s">
        <v>8</v>
      </c>
      <c r="Q4" s="2" t="s">
        <v>7</v>
      </c>
      <c r="R4" s="3" t="s">
        <v>6</v>
      </c>
      <c r="S4" s="2" t="s">
        <v>8</v>
      </c>
      <c r="T4" s="2" t="s">
        <v>7</v>
      </c>
      <c r="U4" s="3" t="s">
        <v>6</v>
      </c>
      <c r="V4" s="2" t="s">
        <v>8</v>
      </c>
      <c r="W4" s="2" t="s">
        <v>7</v>
      </c>
      <c r="X4" s="3" t="s">
        <v>6</v>
      </c>
      <c r="Y4" s="2" t="s">
        <v>8</v>
      </c>
      <c r="Z4" s="2" t="s">
        <v>7</v>
      </c>
      <c r="AA4" s="3" t="s">
        <v>6</v>
      </c>
      <c r="AB4" s="2" t="s">
        <v>8</v>
      </c>
      <c r="AC4" s="2" t="s">
        <v>7</v>
      </c>
      <c r="AD4" s="3" t="s">
        <v>6</v>
      </c>
      <c r="AE4" s="2" t="s">
        <v>8</v>
      </c>
      <c r="AF4" s="2" t="s">
        <v>7</v>
      </c>
      <c r="AG4" s="3" t="s">
        <v>6</v>
      </c>
      <c r="AH4" s="2" t="s">
        <v>8</v>
      </c>
      <c r="AI4" s="2" t="s">
        <v>7</v>
      </c>
      <c r="AJ4" s="3" t="s">
        <v>6</v>
      </c>
      <c r="AK4" s="2" t="s">
        <v>8</v>
      </c>
      <c r="AL4" s="2" t="s">
        <v>7</v>
      </c>
      <c r="AM4" s="3" t="s">
        <v>6</v>
      </c>
      <c r="AN4" s="14"/>
    </row>
    <row r="5" spans="1:40" ht="63" customHeight="1">
      <c r="A5" s="4">
        <v>1</v>
      </c>
      <c r="B5" s="5" t="s">
        <v>5</v>
      </c>
      <c r="C5" s="9" t="s">
        <v>10</v>
      </c>
      <c r="D5" s="2"/>
      <c r="E5" s="2"/>
      <c r="F5" s="3">
        <f>D5+E5</f>
        <v>0</v>
      </c>
      <c r="G5" s="2">
        <v>1401375</v>
      </c>
      <c r="H5" s="2">
        <v>280275</v>
      </c>
      <c r="I5" s="3">
        <f>G5+H5</f>
        <v>1681650</v>
      </c>
      <c r="J5" s="2"/>
      <c r="K5" s="2"/>
      <c r="L5" s="3">
        <f>J5+K5</f>
        <v>0</v>
      </c>
      <c r="M5" s="2"/>
      <c r="N5" s="2"/>
      <c r="O5" s="3">
        <f>M5+N5</f>
        <v>0</v>
      </c>
      <c r="P5" s="2">
        <v>10000000</v>
      </c>
      <c r="Q5" s="2">
        <v>2000000</v>
      </c>
      <c r="R5" s="3">
        <f>P5+Q5</f>
        <v>12000000</v>
      </c>
      <c r="S5" s="2">
        <v>920000</v>
      </c>
      <c r="T5" s="2">
        <v>184000</v>
      </c>
      <c r="U5" s="3">
        <f>S5+T5</f>
        <v>1104000</v>
      </c>
      <c r="V5" s="2">
        <v>1040000</v>
      </c>
      <c r="W5" s="2">
        <v>208000</v>
      </c>
      <c r="X5" s="3">
        <f>V5+W5</f>
        <v>1248000</v>
      </c>
      <c r="Y5" s="2">
        <v>1500000</v>
      </c>
      <c r="Z5" s="2">
        <v>300000</v>
      </c>
      <c r="AA5" s="3">
        <f>Y5+Z5</f>
        <v>1800000</v>
      </c>
      <c r="AB5" s="2">
        <v>1450000</v>
      </c>
      <c r="AC5" s="2">
        <v>290000</v>
      </c>
      <c r="AD5" s="3">
        <f>AB5+AC5</f>
        <v>1740000</v>
      </c>
      <c r="AE5" s="2"/>
      <c r="AF5" s="2"/>
      <c r="AG5" s="3">
        <f>AE5+AF5</f>
        <v>0</v>
      </c>
      <c r="AH5" s="2"/>
      <c r="AI5" s="2"/>
      <c r="AJ5" s="3">
        <f>AH5+AI5</f>
        <v>0</v>
      </c>
      <c r="AK5" s="2">
        <v>958333.33</v>
      </c>
      <c r="AL5" s="2">
        <v>191666.67</v>
      </c>
      <c r="AM5" s="6">
        <f>AK5+AL5</f>
        <v>1150000</v>
      </c>
      <c r="AN5" s="7">
        <v>1500000</v>
      </c>
    </row>
    <row r="6" spans="1:40" ht="69.75" customHeight="1">
      <c r="A6" s="4">
        <v>2</v>
      </c>
      <c r="B6" s="5" t="s">
        <v>5</v>
      </c>
      <c r="C6" s="9" t="s">
        <v>11</v>
      </c>
      <c r="D6" s="2"/>
      <c r="E6" s="2"/>
      <c r="F6" s="3">
        <f t="shared" ref="F6:F41" si="0">D6+E6</f>
        <v>0</v>
      </c>
      <c r="G6" s="2">
        <v>149995</v>
      </c>
      <c r="H6" s="2">
        <v>29999</v>
      </c>
      <c r="I6" s="3">
        <f t="shared" ref="I6:I41" si="1">G6+H6</f>
        <v>179994</v>
      </c>
      <c r="J6" s="2"/>
      <c r="K6" s="2"/>
      <c r="L6" s="3">
        <f t="shared" ref="L6:L41" si="2">J6+K6</f>
        <v>0</v>
      </c>
      <c r="M6" s="2"/>
      <c r="N6" s="2"/>
      <c r="O6" s="3">
        <f t="shared" ref="O6:O41" si="3">M6+N6</f>
        <v>0</v>
      </c>
      <c r="P6" s="2">
        <v>10000000</v>
      </c>
      <c r="Q6" s="2">
        <v>2000000</v>
      </c>
      <c r="R6" s="3">
        <f t="shared" ref="R6:R41" si="4">P6+Q6</f>
        <v>12000000</v>
      </c>
      <c r="S6" s="2"/>
      <c r="T6" s="2"/>
      <c r="U6" s="3">
        <f t="shared" ref="U6:U41" si="5">S6+T6</f>
        <v>0</v>
      </c>
      <c r="V6" s="2">
        <v>235000</v>
      </c>
      <c r="W6" s="2">
        <v>47000</v>
      </c>
      <c r="X6" s="3">
        <f t="shared" ref="X6:X41" si="6">V6+W6</f>
        <v>282000</v>
      </c>
      <c r="Y6" s="2">
        <v>439167</v>
      </c>
      <c r="Z6" s="2">
        <v>87833</v>
      </c>
      <c r="AA6" s="3">
        <f t="shared" ref="AA6:AA41" si="7">Y6+Z6</f>
        <v>527000</v>
      </c>
      <c r="AB6" s="2"/>
      <c r="AC6" s="2"/>
      <c r="AD6" s="3">
        <f t="shared" ref="AD6:AD41" si="8">AB6+AC6</f>
        <v>0</v>
      </c>
      <c r="AE6" s="2"/>
      <c r="AF6" s="2"/>
      <c r="AG6" s="3">
        <f t="shared" ref="AG6:AG41" si="9">AE6+AF6</f>
        <v>0</v>
      </c>
      <c r="AH6" s="2"/>
      <c r="AI6" s="2"/>
      <c r="AJ6" s="3">
        <f t="shared" ref="AJ6:AJ41" si="10">AH6+AI6</f>
        <v>0</v>
      </c>
      <c r="AK6" s="2">
        <v>150000</v>
      </c>
      <c r="AL6" s="2">
        <v>30000</v>
      </c>
      <c r="AM6" s="6">
        <f t="shared" ref="AM6:AM41" si="11">AK6+AL6</f>
        <v>180000</v>
      </c>
      <c r="AN6" s="7">
        <v>96000</v>
      </c>
    </row>
    <row r="7" spans="1:40" ht="63" customHeight="1">
      <c r="A7" s="4">
        <v>3</v>
      </c>
      <c r="B7" s="5" t="s">
        <v>5</v>
      </c>
      <c r="C7" s="9" t="s">
        <v>12</v>
      </c>
      <c r="D7" s="2"/>
      <c r="E7" s="2"/>
      <c r="F7" s="3">
        <f t="shared" si="0"/>
        <v>0</v>
      </c>
      <c r="G7" s="2">
        <v>134995</v>
      </c>
      <c r="H7" s="2">
        <v>26999</v>
      </c>
      <c r="I7" s="3">
        <f t="shared" si="1"/>
        <v>161994</v>
      </c>
      <c r="J7" s="2"/>
      <c r="K7" s="2"/>
      <c r="L7" s="3">
        <f t="shared" si="2"/>
        <v>0</v>
      </c>
      <c r="M7" s="2"/>
      <c r="N7" s="2"/>
      <c r="O7" s="3">
        <f t="shared" si="3"/>
        <v>0</v>
      </c>
      <c r="P7" s="2">
        <v>10000000</v>
      </c>
      <c r="Q7" s="2">
        <v>2000000</v>
      </c>
      <c r="R7" s="3">
        <f t="shared" si="4"/>
        <v>12000000</v>
      </c>
      <c r="S7" s="2">
        <v>110350</v>
      </c>
      <c r="T7" s="2">
        <v>22070</v>
      </c>
      <c r="U7" s="3">
        <f t="shared" si="5"/>
        <v>132420</v>
      </c>
      <c r="V7" s="2">
        <v>182000</v>
      </c>
      <c r="W7" s="2">
        <v>36400</v>
      </c>
      <c r="X7" s="3">
        <f t="shared" si="6"/>
        <v>218400</v>
      </c>
      <c r="Y7" s="2"/>
      <c r="Z7" s="2"/>
      <c r="AA7" s="3">
        <f t="shared" si="7"/>
        <v>0</v>
      </c>
      <c r="AB7" s="2"/>
      <c r="AC7" s="2"/>
      <c r="AD7" s="3">
        <f t="shared" si="8"/>
        <v>0</v>
      </c>
      <c r="AE7" s="2"/>
      <c r="AF7" s="2"/>
      <c r="AG7" s="3">
        <f t="shared" si="9"/>
        <v>0</v>
      </c>
      <c r="AH7" s="2"/>
      <c r="AI7" s="2"/>
      <c r="AJ7" s="3">
        <f t="shared" si="10"/>
        <v>0</v>
      </c>
      <c r="AK7" s="2">
        <v>105000</v>
      </c>
      <c r="AL7" s="2">
        <v>21000</v>
      </c>
      <c r="AM7" s="6">
        <f t="shared" si="11"/>
        <v>126000</v>
      </c>
      <c r="AN7" s="7">
        <v>156000</v>
      </c>
    </row>
    <row r="8" spans="1:40" ht="63" customHeight="1">
      <c r="A8" s="4">
        <v>4</v>
      </c>
      <c r="B8" s="5" t="s">
        <v>5</v>
      </c>
      <c r="C8" s="9" t="s">
        <v>13</v>
      </c>
      <c r="D8" s="2"/>
      <c r="E8" s="2"/>
      <c r="F8" s="3">
        <f t="shared" si="0"/>
        <v>0</v>
      </c>
      <c r="G8" s="2"/>
      <c r="H8" s="2"/>
      <c r="I8" s="3">
        <f t="shared" si="1"/>
        <v>0</v>
      </c>
      <c r="J8" s="2">
        <v>12250</v>
      </c>
      <c r="K8" s="2">
        <v>2450</v>
      </c>
      <c r="L8" s="3">
        <f t="shared" si="2"/>
        <v>14700</v>
      </c>
      <c r="M8" s="2"/>
      <c r="N8" s="2"/>
      <c r="O8" s="3">
        <f t="shared" si="3"/>
        <v>0</v>
      </c>
      <c r="P8" s="2">
        <v>10000000</v>
      </c>
      <c r="Q8" s="2">
        <v>2000000</v>
      </c>
      <c r="R8" s="3">
        <f t="shared" si="4"/>
        <v>12000000</v>
      </c>
      <c r="S8" s="2"/>
      <c r="T8" s="2"/>
      <c r="U8" s="3">
        <f t="shared" si="5"/>
        <v>0</v>
      </c>
      <c r="V8" s="2">
        <v>68000</v>
      </c>
      <c r="W8" s="2">
        <v>13600</v>
      </c>
      <c r="X8" s="3">
        <f t="shared" si="6"/>
        <v>81600</v>
      </c>
      <c r="Y8" s="2"/>
      <c r="Z8" s="2"/>
      <c r="AA8" s="3">
        <f t="shared" si="7"/>
        <v>0</v>
      </c>
      <c r="AB8" s="2"/>
      <c r="AC8" s="2"/>
      <c r="AD8" s="3">
        <f t="shared" si="8"/>
        <v>0</v>
      </c>
      <c r="AE8" s="2"/>
      <c r="AF8" s="2"/>
      <c r="AG8" s="3">
        <f t="shared" si="9"/>
        <v>0</v>
      </c>
      <c r="AH8" s="2"/>
      <c r="AI8" s="2"/>
      <c r="AJ8" s="3">
        <f t="shared" si="10"/>
        <v>0</v>
      </c>
      <c r="AK8" s="2">
        <v>12000</v>
      </c>
      <c r="AL8" s="2">
        <v>2400</v>
      </c>
      <c r="AM8" s="6">
        <f t="shared" si="11"/>
        <v>14400</v>
      </c>
      <c r="AN8" s="7">
        <v>30000</v>
      </c>
    </row>
    <row r="9" spans="1:40" ht="66.75" customHeight="1">
      <c r="A9" s="4">
        <v>5</v>
      </c>
      <c r="B9" s="5" t="s">
        <v>5</v>
      </c>
      <c r="C9" s="9" t="s">
        <v>14</v>
      </c>
      <c r="D9" s="2"/>
      <c r="E9" s="2"/>
      <c r="F9" s="3">
        <f t="shared" si="0"/>
        <v>0</v>
      </c>
      <c r="G9" s="2"/>
      <c r="H9" s="2"/>
      <c r="I9" s="3">
        <f t="shared" si="1"/>
        <v>0</v>
      </c>
      <c r="J9" s="2">
        <v>69900</v>
      </c>
      <c r="K9" s="2">
        <v>13980</v>
      </c>
      <c r="L9" s="3">
        <f t="shared" si="2"/>
        <v>83880</v>
      </c>
      <c r="M9" s="2">
        <v>66000</v>
      </c>
      <c r="N9" s="2">
        <v>13200</v>
      </c>
      <c r="O9" s="3">
        <f t="shared" si="3"/>
        <v>79200</v>
      </c>
      <c r="P9" s="2">
        <v>10000000</v>
      </c>
      <c r="Q9" s="2">
        <v>2000000</v>
      </c>
      <c r="R9" s="3">
        <f t="shared" si="4"/>
        <v>12000000</v>
      </c>
      <c r="S9" s="2"/>
      <c r="T9" s="2"/>
      <c r="U9" s="3">
        <f t="shared" si="5"/>
        <v>0</v>
      </c>
      <c r="V9" s="2">
        <v>270000</v>
      </c>
      <c r="W9" s="2">
        <v>54000</v>
      </c>
      <c r="X9" s="3">
        <f t="shared" si="6"/>
        <v>324000</v>
      </c>
      <c r="Y9" s="2"/>
      <c r="Z9" s="2"/>
      <c r="AA9" s="3">
        <f t="shared" si="7"/>
        <v>0</v>
      </c>
      <c r="AB9" s="2"/>
      <c r="AC9" s="2"/>
      <c r="AD9" s="3">
        <f t="shared" si="8"/>
        <v>0</v>
      </c>
      <c r="AE9" s="2">
        <v>222000</v>
      </c>
      <c r="AF9" s="2"/>
      <c r="AG9" s="3">
        <f t="shared" si="9"/>
        <v>222000</v>
      </c>
      <c r="AH9" s="2"/>
      <c r="AI9" s="2"/>
      <c r="AJ9" s="3">
        <f t="shared" si="10"/>
        <v>0</v>
      </c>
      <c r="AK9" s="2">
        <v>46000</v>
      </c>
      <c r="AL9" s="2">
        <v>9200</v>
      </c>
      <c r="AM9" s="6">
        <f t="shared" si="11"/>
        <v>55200</v>
      </c>
      <c r="AN9" s="7">
        <v>120000</v>
      </c>
    </row>
    <row r="10" spans="1:40" ht="66" customHeight="1">
      <c r="A10" s="4">
        <v>6</v>
      </c>
      <c r="B10" s="5" t="s">
        <v>5</v>
      </c>
      <c r="C10" s="9" t="s">
        <v>15</v>
      </c>
      <c r="D10" s="2"/>
      <c r="E10" s="2"/>
      <c r="F10" s="3">
        <f t="shared" si="0"/>
        <v>0</v>
      </c>
      <c r="G10" s="2">
        <v>197200</v>
      </c>
      <c r="H10" s="2">
        <v>39440</v>
      </c>
      <c r="I10" s="3">
        <f t="shared" si="1"/>
        <v>236640</v>
      </c>
      <c r="J10" s="2"/>
      <c r="K10" s="2"/>
      <c r="L10" s="3">
        <f t="shared" si="2"/>
        <v>0</v>
      </c>
      <c r="M10" s="2"/>
      <c r="N10" s="2"/>
      <c r="O10" s="3">
        <f t="shared" si="3"/>
        <v>0</v>
      </c>
      <c r="P10" s="2">
        <v>10000000</v>
      </c>
      <c r="Q10" s="2">
        <v>2000000</v>
      </c>
      <c r="R10" s="3">
        <f t="shared" si="4"/>
        <v>12000000</v>
      </c>
      <c r="S10" s="2">
        <v>178425</v>
      </c>
      <c r="T10" s="2">
        <v>35685</v>
      </c>
      <c r="U10" s="3">
        <f t="shared" si="5"/>
        <v>214110</v>
      </c>
      <c r="V10" s="2">
        <v>230000</v>
      </c>
      <c r="W10" s="2">
        <v>46000</v>
      </c>
      <c r="X10" s="3">
        <f t="shared" si="6"/>
        <v>276000</v>
      </c>
      <c r="Y10" s="2"/>
      <c r="Z10" s="2"/>
      <c r="AA10" s="3">
        <f t="shared" si="7"/>
        <v>0</v>
      </c>
      <c r="AB10" s="2"/>
      <c r="AC10" s="2"/>
      <c r="AD10" s="3">
        <f t="shared" si="8"/>
        <v>0</v>
      </c>
      <c r="AE10" s="2">
        <v>288000</v>
      </c>
      <c r="AF10" s="2"/>
      <c r="AG10" s="3">
        <f t="shared" si="9"/>
        <v>288000</v>
      </c>
      <c r="AH10" s="2"/>
      <c r="AI10" s="2"/>
      <c r="AJ10" s="3">
        <f t="shared" si="10"/>
        <v>0</v>
      </c>
      <c r="AK10" s="2">
        <v>137500</v>
      </c>
      <c r="AL10" s="2">
        <v>27500</v>
      </c>
      <c r="AM10" s="6">
        <f t="shared" si="11"/>
        <v>165000</v>
      </c>
      <c r="AN10" s="7">
        <v>300000</v>
      </c>
    </row>
    <row r="11" spans="1:40" ht="53.25" customHeight="1">
      <c r="A11" s="4">
        <v>7</v>
      </c>
      <c r="B11" s="5" t="s">
        <v>5</v>
      </c>
      <c r="C11" s="9" t="s">
        <v>16</v>
      </c>
      <c r="D11" s="2"/>
      <c r="E11" s="2"/>
      <c r="F11" s="3">
        <f t="shared" si="0"/>
        <v>0</v>
      </c>
      <c r="G11" s="2">
        <v>337475</v>
      </c>
      <c r="H11" s="2">
        <v>67495</v>
      </c>
      <c r="I11" s="3">
        <f t="shared" si="1"/>
        <v>404970</v>
      </c>
      <c r="J11" s="2"/>
      <c r="K11" s="2"/>
      <c r="L11" s="3">
        <f t="shared" si="2"/>
        <v>0</v>
      </c>
      <c r="M11" s="2">
        <v>90000</v>
      </c>
      <c r="N11" s="2">
        <v>18000</v>
      </c>
      <c r="O11" s="3">
        <f t="shared" si="3"/>
        <v>108000</v>
      </c>
      <c r="P11" s="2">
        <v>10000000</v>
      </c>
      <c r="Q11" s="2">
        <v>2000000</v>
      </c>
      <c r="R11" s="3">
        <f t="shared" si="4"/>
        <v>12000000</v>
      </c>
      <c r="S11" s="2"/>
      <c r="T11" s="2"/>
      <c r="U11" s="3">
        <f t="shared" si="5"/>
        <v>0</v>
      </c>
      <c r="V11" s="2">
        <v>88000</v>
      </c>
      <c r="W11" s="2">
        <v>17600</v>
      </c>
      <c r="X11" s="3">
        <f t="shared" si="6"/>
        <v>105600</v>
      </c>
      <c r="Y11" s="2"/>
      <c r="Z11" s="2"/>
      <c r="AA11" s="3">
        <f t="shared" si="7"/>
        <v>0</v>
      </c>
      <c r="AB11" s="2"/>
      <c r="AC11" s="2"/>
      <c r="AD11" s="3">
        <f t="shared" si="8"/>
        <v>0</v>
      </c>
      <c r="AE11" s="2">
        <v>120000</v>
      </c>
      <c r="AF11" s="2"/>
      <c r="AG11" s="3">
        <f t="shared" si="9"/>
        <v>120000</v>
      </c>
      <c r="AH11" s="2"/>
      <c r="AI11" s="2"/>
      <c r="AJ11" s="3">
        <f t="shared" si="10"/>
        <v>0</v>
      </c>
      <c r="AK11" s="2">
        <v>53750</v>
      </c>
      <c r="AL11" s="2">
        <v>10750</v>
      </c>
      <c r="AM11" s="6">
        <f t="shared" si="11"/>
        <v>64500</v>
      </c>
      <c r="AN11" s="7">
        <v>450000</v>
      </c>
    </row>
    <row r="12" spans="1:40" ht="57" customHeight="1">
      <c r="A12" s="4">
        <v>8</v>
      </c>
      <c r="B12" s="5" t="s">
        <v>5</v>
      </c>
      <c r="C12" s="9" t="s">
        <v>17</v>
      </c>
      <c r="D12" s="2"/>
      <c r="E12" s="2"/>
      <c r="F12" s="3">
        <f t="shared" si="0"/>
        <v>0</v>
      </c>
      <c r="G12" s="2">
        <v>231475</v>
      </c>
      <c r="H12" s="2">
        <v>46295</v>
      </c>
      <c r="I12" s="3">
        <f t="shared" si="1"/>
        <v>277770</v>
      </c>
      <c r="J12" s="2"/>
      <c r="K12" s="2"/>
      <c r="L12" s="3">
        <f t="shared" si="2"/>
        <v>0</v>
      </c>
      <c r="M12" s="2"/>
      <c r="N12" s="2"/>
      <c r="O12" s="3">
        <f t="shared" si="3"/>
        <v>0</v>
      </c>
      <c r="P12" s="2">
        <v>10000000</v>
      </c>
      <c r="Q12" s="2">
        <v>2000000</v>
      </c>
      <c r="R12" s="3">
        <f t="shared" si="4"/>
        <v>12000000</v>
      </c>
      <c r="S12" s="2">
        <v>59500</v>
      </c>
      <c r="T12" s="2">
        <v>11900</v>
      </c>
      <c r="U12" s="3">
        <f t="shared" si="5"/>
        <v>71400</v>
      </c>
      <c r="V12" s="2">
        <v>70000</v>
      </c>
      <c r="W12" s="2">
        <v>14000</v>
      </c>
      <c r="X12" s="3">
        <f t="shared" si="6"/>
        <v>84000</v>
      </c>
      <c r="Y12" s="2"/>
      <c r="Z12" s="2"/>
      <c r="AA12" s="3">
        <f t="shared" si="7"/>
        <v>0</v>
      </c>
      <c r="AB12" s="2"/>
      <c r="AC12" s="2"/>
      <c r="AD12" s="3">
        <f t="shared" si="8"/>
        <v>0</v>
      </c>
      <c r="AE12" s="2">
        <v>120000</v>
      </c>
      <c r="AF12" s="2"/>
      <c r="AG12" s="3">
        <f t="shared" si="9"/>
        <v>120000</v>
      </c>
      <c r="AH12" s="2"/>
      <c r="AI12" s="2"/>
      <c r="AJ12" s="3">
        <f t="shared" si="10"/>
        <v>0</v>
      </c>
      <c r="AK12" s="2">
        <v>35833.33</v>
      </c>
      <c r="AL12" s="2">
        <v>7166.67</v>
      </c>
      <c r="AM12" s="6">
        <f t="shared" si="11"/>
        <v>43000</v>
      </c>
      <c r="AN12" s="7">
        <v>300000</v>
      </c>
    </row>
    <row r="13" spans="1:40" ht="63" customHeight="1">
      <c r="A13" s="4">
        <v>9</v>
      </c>
      <c r="B13" s="5" t="s">
        <v>5</v>
      </c>
      <c r="C13" s="9" t="s">
        <v>18</v>
      </c>
      <c r="D13" s="2"/>
      <c r="E13" s="2"/>
      <c r="F13" s="3">
        <f t="shared" si="0"/>
        <v>0</v>
      </c>
      <c r="G13" s="2">
        <v>385100</v>
      </c>
      <c r="H13" s="2">
        <v>77020</v>
      </c>
      <c r="I13" s="3">
        <f t="shared" si="1"/>
        <v>462120</v>
      </c>
      <c r="J13" s="2"/>
      <c r="K13" s="2"/>
      <c r="L13" s="3">
        <f t="shared" si="2"/>
        <v>0</v>
      </c>
      <c r="M13" s="2"/>
      <c r="N13" s="2"/>
      <c r="O13" s="3">
        <f t="shared" si="3"/>
        <v>0</v>
      </c>
      <c r="P13" s="2">
        <v>10000000</v>
      </c>
      <c r="Q13" s="2">
        <v>2000000</v>
      </c>
      <c r="R13" s="3">
        <f t="shared" si="4"/>
        <v>12000000</v>
      </c>
      <c r="S13" s="2">
        <v>370000</v>
      </c>
      <c r="T13" s="2">
        <v>74000</v>
      </c>
      <c r="U13" s="3">
        <f t="shared" si="5"/>
        <v>444000</v>
      </c>
      <c r="V13" s="2">
        <v>462000</v>
      </c>
      <c r="W13" s="2">
        <v>92400</v>
      </c>
      <c r="X13" s="3">
        <f t="shared" si="6"/>
        <v>554400</v>
      </c>
      <c r="Y13" s="2">
        <v>833333</v>
      </c>
      <c r="Z13" s="2">
        <v>166667</v>
      </c>
      <c r="AA13" s="3">
        <f t="shared" si="7"/>
        <v>1000000</v>
      </c>
      <c r="AB13" s="2">
        <v>650000</v>
      </c>
      <c r="AC13" s="2">
        <v>130000</v>
      </c>
      <c r="AD13" s="3">
        <f t="shared" si="8"/>
        <v>780000</v>
      </c>
      <c r="AE13" s="2"/>
      <c r="AF13" s="2"/>
      <c r="AG13" s="3">
        <f t="shared" si="9"/>
        <v>0</v>
      </c>
      <c r="AH13" s="2"/>
      <c r="AI13" s="2"/>
      <c r="AJ13" s="3">
        <f t="shared" si="10"/>
        <v>0</v>
      </c>
      <c r="AK13" s="2">
        <v>403333.33</v>
      </c>
      <c r="AL13" s="2">
        <v>80666.67</v>
      </c>
      <c r="AM13" s="6">
        <f t="shared" si="11"/>
        <v>484000</v>
      </c>
      <c r="AN13" s="7">
        <v>1600000</v>
      </c>
    </row>
    <row r="14" spans="1:40" ht="63" customHeight="1">
      <c r="A14" s="4">
        <v>10</v>
      </c>
      <c r="B14" s="5" t="s">
        <v>5</v>
      </c>
      <c r="C14" s="9" t="s">
        <v>19</v>
      </c>
      <c r="D14" s="2"/>
      <c r="E14" s="2"/>
      <c r="F14" s="3">
        <f t="shared" si="0"/>
        <v>0</v>
      </c>
      <c r="G14" s="2">
        <v>1021250</v>
      </c>
      <c r="H14" s="2">
        <v>204250</v>
      </c>
      <c r="I14" s="3">
        <f t="shared" si="1"/>
        <v>1225500</v>
      </c>
      <c r="J14" s="2"/>
      <c r="K14" s="2"/>
      <c r="L14" s="3">
        <f t="shared" si="2"/>
        <v>0</v>
      </c>
      <c r="M14" s="2"/>
      <c r="N14" s="2"/>
      <c r="O14" s="3">
        <f t="shared" si="3"/>
        <v>0</v>
      </c>
      <c r="P14" s="2">
        <v>10000000</v>
      </c>
      <c r="Q14" s="2">
        <v>2000000</v>
      </c>
      <c r="R14" s="3">
        <f t="shared" si="4"/>
        <v>12000000</v>
      </c>
      <c r="S14" s="2"/>
      <c r="T14" s="2"/>
      <c r="U14" s="3">
        <f t="shared" si="5"/>
        <v>0</v>
      </c>
      <c r="V14" s="2">
        <v>1155000</v>
      </c>
      <c r="W14" s="2">
        <v>231000</v>
      </c>
      <c r="X14" s="3">
        <f t="shared" si="6"/>
        <v>1386000</v>
      </c>
      <c r="Y14" s="2">
        <v>1480833</v>
      </c>
      <c r="Z14" s="2">
        <v>296167</v>
      </c>
      <c r="AA14" s="3">
        <f t="shared" si="7"/>
        <v>1777000</v>
      </c>
      <c r="AB14" s="2">
        <v>600000</v>
      </c>
      <c r="AC14" s="2">
        <v>120000</v>
      </c>
      <c r="AD14" s="3">
        <f t="shared" si="8"/>
        <v>720000</v>
      </c>
      <c r="AE14" s="2"/>
      <c r="AF14" s="2"/>
      <c r="AG14" s="3">
        <f t="shared" si="9"/>
        <v>0</v>
      </c>
      <c r="AH14" s="2"/>
      <c r="AI14" s="2"/>
      <c r="AJ14" s="3">
        <f t="shared" si="10"/>
        <v>0</v>
      </c>
      <c r="AK14" s="2">
        <v>1037500</v>
      </c>
      <c r="AL14" s="2">
        <v>207500</v>
      </c>
      <c r="AM14" s="6">
        <f t="shared" si="11"/>
        <v>1245000</v>
      </c>
      <c r="AN14" s="7">
        <v>1320000</v>
      </c>
    </row>
    <row r="15" spans="1:40" ht="51">
      <c r="A15" s="4">
        <v>11</v>
      </c>
      <c r="B15" s="5" t="s">
        <v>5</v>
      </c>
      <c r="C15" s="9" t="s">
        <v>20</v>
      </c>
      <c r="D15" s="2"/>
      <c r="E15" s="2"/>
      <c r="F15" s="3">
        <f t="shared" si="0"/>
        <v>0</v>
      </c>
      <c r="G15" s="2"/>
      <c r="H15" s="2"/>
      <c r="I15" s="3">
        <f t="shared" si="1"/>
        <v>0</v>
      </c>
      <c r="J15" s="2">
        <v>204425</v>
      </c>
      <c r="K15" s="2">
        <v>40885</v>
      </c>
      <c r="L15" s="3">
        <f t="shared" si="2"/>
        <v>245310</v>
      </c>
      <c r="M15" s="2"/>
      <c r="N15" s="2"/>
      <c r="O15" s="3">
        <f t="shared" si="3"/>
        <v>0</v>
      </c>
      <c r="P15" s="2">
        <v>10000000</v>
      </c>
      <c r="Q15" s="2">
        <v>2000000</v>
      </c>
      <c r="R15" s="3">
        <f t="shared" si="4"/>
        <v>12000000</v>
      </c>
      <c r="S15" s="2">
        <v>178500</v>
      </c>
      <c r="T15" s="2">
        <v>35700</v>
      </c>
      <c r="U15" s="3">
        <f t="shared" si="5"/>
        <v>214200</v>
      </c>
      <c r="V15" s="2">
        <v>280000</v>
      </c>
      <c r="W15" s="2">
        <v>56000</v>
      </c>
      <c r="X15" s="3">
        <f t="shared" si="6"/>
        <v>336000</v>
      </c>
      <c r="Y15" s="2">
        <v>558333</v>
      </c>
      <c r="Z15" s="2">
        <v>111667</v>
      </c>
      <c r="AA15" s="3">
        <f t="shared" si="7"/>
        <v>670000</v>
      </c>
      <c r="AB15" s="2"/>
      <c r="AC15" s="2"/>
      <c r="AD15" s="3">
        <f t="shared" si="8"/>
        <v>0</v>
      </c>
      <c r="AE15" s="2"/>
      <c r="AF15" s="2"/>
      <c r="AG15" s="3">
        <f t="shared" si="9"/>
        <v>0</v>
      </c>
      <c r="AH15" s="2">
        <v>660000</v>
      </c>
      <c r="AI15" s="2"/>
      <c r="AJ15" s="3">
        <f t="shared" si="10"/>
        <v>660000</v>
      </c>
      <c r="AK15" s="2">
        <v>250000</v>
      </c>
      <c r="AL15" s="2">
        <v>50000</v>
      </c>
      <c r="AM15" s="6">
        <f t="shared" si="11"/>
        <v>300000</v>
      </c>
      <c r="AN15" s="7">
        <v>300000</v>
      </c>
    </row>
    <row r="16" spans="1:40" ht="113.25" customHeight="1">
      <c r="A16" s="4">
        <v>12</v>
      </c>
      <c r="B16" s="5" t="s">
        <v>5</v>
      </c>
      <c r="C16" s="9" t="s">
        <v>21</v>
      </c>
      <c r="D16" s="2"/>
      <c r="E16" s="2"/>
      <c r="F16" s="3">
        <f t="shared" si="0"/>
        <v>0</v>
      </c>
      <c r="G16" s="2">
        <v>2004150</v>
      </c>
      <c r="H16" s="2">
        <v>400830</v>
      </c>
      <c r="I16" s="3">
        <f t="shared" si="1"/>
        <v>2404980</v>
      </c>
      <c r="J16" s="2"/>
      <c r="K16" s="2"/>
      <c r="L16" s="3">
        <f t="shared" si="2"/>
        <v>0</v>
      </c>
      <c r="M16" s="2"/>
      <c r="N16" s="2"/>
      <c r="O16" s="3">
        <f t="shared" si="3"/>
        <v>0</v>
      </c>
      <c r="P16" s="2">
        <v>10000000</v>
      </c>
      <c r="Q16" s="2">
        <v>2000000</v>
      </c>
      <c r="R16" s="3">
        <f t="shared" si="4"/>
        <v>12000000</v>
      </c>
      <c r="S16" s="2"/>
      <c r="T16" s="2"/>
      <c r="U16" s="3">
        <f t="shared" si="5"/>
        <v>0</v>
      </c>
      <c r="V16" s="2"/>
      <c r="W16" s="2"/>
      <c r="X16" s="3">
        <f t="shared" si="6"/>
        <v>0</v>
      </c>
      <c r="Y16" s="2">
        <v>2333333</v>
      </c>
      <c r="Z16" s="2">
        <v>466667</v>
      </c>
      <c r="AA16" s="3">
        <f t="shared" si="7"/>
        <v>2800000</v>
      </c>
      <c r="AB16" s="2">
        <v>2450000</v>
      </c>
      <c r="AC16" s="2">
        <v>490000</v>
      </c>
      <c r="AD16" s="3">
        <f t="shared" si="8"/>
        <v>2940000</v>
      </c>
      <c r="AE16" s="2"/>
      <c r="AF16" s="2"/>
      <c r="AG16" s="3">
        <f t="shared" si="9"/>
        <v>0</v>
      </c>
      <c r="AH16" s="2"/>
      <c r="AI16" s="2"/>
      <c r="AJ16" s="3">
        <f t="shared" si="10"/>
        <v>0</v>
      </c>
      <c r="AK16" s="2">
        <v>1820833.33</v>
      </c>
      <c r="AL16" s="2">
        <v>364166.67</v>
      </c>
      <c r="AM16" s="6">
        <f t="shared" si="11"/>
        <v>2185000</v>
      </c>
      <c r="AN16" s="7">
        <v>2350000</v>
      </c>
    </row>
    <row r="17" spans="1:40" ht="102" customHeight="1">
      <c r="A17" s="4">
        <v>13</v>
      </c>
      <c r="B17" s="5" t="s">
        <v>5</v>
      </c>
      <c r="C17" s="9" t="s">
        <v>22</v>
      </c>
      <c r="D17" s="2"/>
      <c r="E17" s="2"/>
      <c r="F17" s="3">
        <f t="shared" si="0"/>
        <v>0</v>
      </c>
      <c r="G17" s="2"/>
      <c r="H17" s="2"/>
      <c r="I17" s="3">
        <f t="shared" si="1"/>
        <v>0</v>
      </c>
      <c r="J17" s="2"/>
      <c r="K17" s="2"/>
      <c r="L17" s="3">
        <f t="shared" si="2"/>
        <v>0</v>
      </c>
      <c r="M17" s="2">
        <v>2235000</v>
      </c>
      <c r="N17" s="2">
        <v>447000</v>
      </c>
      <c r="O17" s="3">
        <f t="shared" si="3"/>
        <v>2682000</v>
      </c>
      <c r="P17" s="2">
        <v>10000000</v>
      </c>
      <c r="Q17" s="2">
        <v>2000000</v>
      </c>
      <c r="R17" s="3">
        <f t="shared" si="4"/>
        <v>12000000</v>
      </c>
      <c r="S17" s="2"/>
      <c r="T17" s="2"/>
      <c r="U17" s="3">
        <f t="shared" si="5"/>
        <v>0</v>
      </c>
      <c r="V17" s="2"/>
      <c r="W17" s="2"/>
      <c r="X17" s="3">
        <f t="shared" si="6"/>
        <v>0</v>
      </c>
      <c r="Y17" s="2"/>
      <c r="Z17" s="2"/>
      <c r="AA17" s="3">
        <f t="shared" si="7"/>
        <v>0</v>
      </c>
      <c r="AB17" s="2"/>
      <c r="AC17" s="2"/>
      <c r="AD17" s="3">
        <f t="shared" si="8"/>
        <v>0</v>
      </c>
      <c r="AE17" s="2"/>
      <c r="AF17" s="2"/>
      <c r="AG17" s="3">
        <f t="shared" si="9"/>
        <v>0</v>
      </c>
      <c r="AH17" s="2"/>
      <c r="AI17" s="2"/>
      <c r="AJ17" s="3">
        <f t="shared" si="10"/>
        <v>0</v>
      </c>
      <c r="AK17" s="2">
        <v>1600000</v>
      </c>
      <c r="AL17" s="2">
        <v>320000</v>
      </c>
      <c r="AM17" s="6">
        <f t="shared" si="11"/>
        <v>1920000</v>
      </c>
      <c r="AN17" s="7">
        <v>3000000</v>
      </c>
    </row>
    <row r="18" spans="1:40" ht="63" customHeight="1">
      <c r="A18" s="4">
        <v>14</v>
      </c>
      <c r="B18" s="5" t="s">
        <v>5</v>
      </c>
      <c r="C18" s="9" t="s">
        <v>23</v>
      </c>
      <c r="D18" s="2">
        <v>630000</v>
      </c>
      <c r="E18" s="2">
        <v>126000</v>
      </c>
      <c r="F18" s="3">
        <f t="shared" si="0"/>
        <v>756000</v>
      </c>
      <c r="G18" s="2">
        <v>668885</v>
      </c>
      <c r="H18" s="2">
        <v>133777</v>
      </c>
      <c r="I18" s="3">
        <f t="shared" si="1"/>
        <v>802662</v>
      </c>
      <c r="J18" s="2"/>
      <c r="K18" s="2"/>
      <c r="L18" s="3">
        <f t="shared" si="2"/>
        <v>0</v>
      </c>
      <c r="M18" s="2"/>
      <c r="N18" s="2"/>
      <c r="O18" s="3">
        <f t="shared" si="3"/>
        <v>0</v>
      </c>
      <c r="P18" s="2">
        <v>10000000</v>
      </c>
      <c r="Q18" s="2">
        <v>2000000</v>
      </c>
      <c r="R18" s="3">
        <f t="shared" si="4"/>
        <v>12000000</v>
      </c>
      <c r="S18" s="2"/>
      <c r="T18" s="2"/>
      <c r="U18" s="3">
        <f t="shared" si="5"/>
        <v>0</v>
      </c>
      <c r="V18" s="2">
        <v>729000</v>
      </c>
      <c r="W18" s="2">
        <v>145800</v>
      </c>
      <c r="X18" s="3">
        <f t="shared" si="6"/>
        <v>874800</v>
      </c>
      <c r="Y18" s="2"/>
      <c r="Z18" s="2"/>
      <c r="AA18" s="3">
        <f t="shared" si="7"/>
        <v>0</v>
      </c>
      <c r="AB18" s="2"/>
      <c r="AC18" s="2"/>
      <c r="AD18" s="3">
        <f t="shared" si="8"/>
        <v>0</v>
      </c>
      <c r="AE18" s="2"/>
      <c r="AF18" s="2"/>
      <c r="AG18" s="3">
        <f t="shared" si="9"/>
        <v>0</v>
      </c>
      <c r="AH18" s="2"/>
      <c r="AI18" s="2"/>
      <c r="AJ18" s="3">
        <f t="shared" si="10"/>
        <v>0</v>
      </c>
      <c r="AK18" s="2"/>
      <c r="AL18" s="2"/>
      <c r="AM18" s="6">
        <f t="shared" si="11"/>
        <v>0</v>
      </c>
      <c r="AN18" s="7">
        <v>546000</v>
      </c>
    </row>
    <row r="19" spans="1:40" ht="66.75" customHeight="1">
      <c r="A19" s="4">
        <v>15</v>
      </c>
      <c r="B19" s="5" t="s">
        <v>5</v>
      </c>
      <c r="C19" s="9" t="s">
        <v>24</v>
      </c>
      <c r="D19" s="2">
        <v>1500000</v>
      </c>
      <c r="E19" s="2">
        <v>300000</v>
      </c>
      <c r="F19" s="3">
        <f t="shared" si="0"/>
        <v>1800000</v>
      </c>
      <c r="G19" s="2"/>
      <c r="H19" s="2"/>
      <c r="I19" s="3">
        <f t="shared" si="1"/>
        <v>0</v>
      </c>
      <c r="J19" s="2">
        <v>1489980</v>
      </c>
      <c r="K19" s="2">
        <v>297996</v>
      </c>
      <c r="L19" s="3">
        <f t="shared" si="2"/>
        <v>1787976</v>
      </c>
      <c r="M19" s="2"/>
      <c r="N19" s="2"/>
      <c r="O19" s="3">
        <f t="shared" si="3"/>
        <v>0</v>
      </c>
      <c r="P19" s="2">
        <v>10000000</v>
      </c>
      <c r="Q19" s="2">
        <v>2000000</v>
      </c>
      <c r="R19" s="3">
        <f t="shared" si="4"/>
        <v>12000000</v>
      </c>
      <c r="S19" s="2">
        <v>1351945</v>
      </c>
      <c r="T19" s="2">
        <v>270389</v>
      </c>
      <c r="U19" s="3">
        <f t="shared" si="5"/>
        <v>1622334</v>
      </c>
      <c r="V19" s="2">
        <v>1370000</v>
      </c>
      <c r="W19" s="2">
        <v>274000</v>
      </c>
      <c r="X19" s="3">
        <f t="shared" si="6"/>
        <v>1644000</v>
      </c>
      <c r="Y19" s="2"/>
      <c r="Z19" s="2"/>
      <c r="AA19" s="3">
        <f t="shared" si="7"/>
        <v>0</v>
      </c>
      <c r="AB19" s="2"/>
      <c r="AC19" s="2"/>
      <c r="AD19" s="3">
        <f t="shared" si="8"/>
        <v>0</v>
      </c>
      <c r="AE19" s="2"/>
      <c r="AF19" s="2"/>
      <c r="AG19" s="3">
        <f t="shared" si="9"/>
        <v>0</v>
      </c>
      <c r="AH19" s="2">
        <v>4300000</v>
      </c>
      <c r="AI19" s="2"/>
      <c r="AJ19" s="3">
        <f t="shared" si="10"/>
        <v>4300000</v>
      </c>
      <c r="AK19" s="2">
        <v>1283333.33</v>
      </c>
      <c r="AL19" s="2">
        <v>256666.67</v>
      </c>
      <c r="AM19" s="6">
        <f t="shared" si="11"/>
        <v>1540000</v>
      </c>
      <c r="AN19" s="7">
        <v>2000000</v>
      </c>
    </row>
    <row r="20" spans="1:40" ht="63" customHeight="1">
      <c r="A20" s="4">
        <v>16</v>
      </c>
      <c r="B20" s="5" t="s">
        <v>5</v>
      </c>
      <c r="C20" s="9" t="s">
        <v>25</v>
      </c>
      <c r="D20" s="2">
        <v>1400000</v>
      </c>
      <c r="E20" s="2">
        <v>280000</v>
      </c>
      <c r="F20" s="3">
        <f t="shared" si="0"/>
        <v>1680000</v>
      </c>
      <c r="G20" s="2"/>
      <c r="H20" s="2"/>
      <c r="I20" s="3">
        <f t="shared" si="1"/>
        <v>0</v>
      </c>
      <c r="J20" s="2"/>
      <c r="K20" s="2"/>
      <c r="L20" s="3">
        <f t="shared" si="2"/>
        <v>0</v>
      </c>
      <c r="M20" s="2"/>
      <c r="N20" s="2"/>
      <c r="O20" s="3">
        <f t="shared" si="3"/>
        <v>0</v>
      </c>
      <c r="P20" s="2">
        <v>10000000</v>
      </c>
      <c r="Q20" s="2">
        <v>2000000</v>
      </c>
      <c r="R20" s="3">
        <f t="shared" si="4"/>
        <v>12000000</v>
      </c>
      <c r="S20" s="2">
        <v>374450</v>
      </c>
      <c r="T20" s="2">
        <v>74890</v>
      </c>
      <c r="U20" s="3">
        <f t="shared" si="5"/>
        <v>449340</v>
      </c>
      <c r="V20" s="2"/>
      <c r="W20" s="2"/>
      <c r="X20" s="3">
        <f t="shared" si="6"/>
        <v>0</v>
      </c>
      <c r="Y20" s="2"/>
      <c r="Z20" s="2"/>
      <c r="AA20" s="3">
        <f t="shared" si="7"/>
        <v>0</v>
      </c>
      <c r="AB20" s="2"/>
      <c r="AC20" s="2"/>
      <c r="AD20" s="3">
        <f t="shared" si="8"/>
        <v>0</v>
      </c>
      <c r="AE20" s="2"/>
      <c r="AF20" s="2"/>
      <c r="AG20" s="3">
        <f t="shared" si="9"/>
        <v>0</v>
      </c>
      <c r="AH20" s="2"/>
      <c r="AI20" s="2"/>
      <c r="AJ20" s="3">
        <f t="shared" si="10"/>
        <v>0</v>
      </c>
      <c r="AK20" s="2">
        <v>2050000</v>
      </c>
      <c r="AL20" s="2">
        <v>410000</v>
      </c>
      <c r="AM20" s="6">
        <f t="shared" si="11"/>
        <v>2460000</v>
      </c>
      <c r="AN20" s="7">
        <v>1320000</v>
      </c>
    </row>
    <row r="21" spans="1:40" ht="63" customHeight="1">
      <c r="A21" s="4">
        <v>17</v>
      </c>
      <c r="B21" s="5" t="s">
        <v>5</v>
      </c>
      <c r="C21" s="9" t="s">
        <v>26</v>
      </c>
      <c r="D21" s="2"/>
      <c r="E21" s="2"/>
      <c r="F21" s="3">
        <f t="shared" si="0"/>
        <v>0</v>
      </c>
      <c r="G21" s="2"/>
      <c r="H21" s="2"/>
      <c r="I21" s="3">
        <f t="shared" si="1"/>
        <v>0</v>
      </c>
      <c r="J21" s="2">
        <v>75750</v>
      </c>
      <c r="K21" s="2">
        <v>15150</v>
      </c>
      <c r="L21" s="3">
        <f t="shared" si="2"/>
        <v>90900</v>
      </c>
      <c r="M21" s="2"/>
      <c r="N21" s="2"/>
      <c r="O21" s="3">
        <f t="shared" si="3"/>
        <v>0</v>
      </c>
      <c r="P21" s="2">
        <v>10000000</v>
      </c>
      <c r="Q21" s="2">
        <v>2000000</v>
      </c>
      <c r="R21" s="3">
        <f t="shared" si="4"/>
        <v>12000000</v>
      </c>
      <c r="S21" s="2"/>
      <c r="T21" s="2"/>
      <c r="U21" s="3">
        <f t="shared" si="5"/>
        <v>0</v>
      </c>
      <c r="V21" s="2"/>
      <c r="W21" s="2"/>
      <c r="X21" s="3">
        <f t="shared" si="6"/>
        <v>0</v>
      </c>
      <c r="Y21" s="2"/>
      <c r="Z21" s="2"/>
      <c r="AA21" s="3">
        <f t="shared" si="7"/>
        <v>0</v>
      </c>
      <c r="AB21" s="2"/>
      <c r="AC21" s="2"/>
      <c r="AD21" s="3">
        <f t="shared" si="8"/>
        <v>0</v>
      </c>
      <c r="AE21" s="2"/>
      <c r="AF21" s="2"/>
      <c r="AG21" s="3">
        <f t="shared" si="9"/>
        <v>0</v>
      </c>
      <c r="AH21" s="2">
        <v>350000</v>
      </c>
      <c r="AI21" s="2"/>
      <c r="AJ21" s="3">
        <f t="shared" si="10"/>
        <v>350000</v>
      </c>
      <c r="AK21" s="2">
        <v>37500</v>
      </c>
      <c r="AL21" s="2">
        <v>7500</v>
      </c>
      <c r="AM21" s="6">
        <f t="shared" si="11"/>
        <v>45000</v>
      </c>
      <c r="AN21" s="7">
        <v>250000</v>
      </c>
    </row>
    <row r="22" spans="1:40" ht="63" customHeight="1">
      <c r="A22" s="4">
        <v>18</v>
      </c>
      <c r="B22" s="5" t="s">
        <v>5</v>
      </c>
      <c r="C22" s="9" t="s">
        <v>27</v>
      </c>
      <c r="D22" s="2"/>
      <c r="E22" s="2"/>
      <c r="F22" s="3">
        <f t="shared" si="0"/>
        <v>0</v>
      </c>
      <c r="G22" s="2"/>
      <c r="H22" s="2"/>
      <c r="I22" s="3">
        <f t="shared" si="1"/>
        <v>0</v>
      </c>
      <c r="J22" s="2">
        <v>645180</v>
      </c>
      <c r="K22" s="2">
        <v>129036</v>
      </c>
      <c r="L22" s="3">
        <f t="shared" si="2"/>
        <v>774216</v>
      </c>
      <c r="M22" s="2"/>
      <c r="N22" s="2"/>
      <c r="O22" s="3">
        <f t="shared" si="3"/>
        <v>0</v>
      </c>
      <c r="P22" s="2">
        <v>10000000</v>
      </c>
      <c r="Q22" s="2">
        <v>2000000</v>
      </c>
      <c r="R22" s="3">
        <f t="shared" si="4"/>
        <v>12000000</v>
      </c>
      <c r="S22" s="2">
        <v>619445</v>
      </c>
      <c r="T22" s="2">
        <v>123889</v>
      </c>
      <c r="U22" s="3">
        <f t="shared" si="5"/>
        <v>743334</v>
      </c>
      <c r="V22" s="2"/>
      <c r="W22" s="2"/>
      <c r="X22" s="3">
        <f t="shared" si="6"/>
        <v>0</v>
      </c>
      <c r="Y22" s="2"/>
      <c r="Z22" s="2"/>
      <c r="AA22" s="3">
        <f t="shared" si="7"/>
        <v>0</v>
      </c>
      <c r="AB22" s="2">
        <v>700000</v>
      </c>
      <c r="AC22" s="2">
        <v>140000</v>
      </c>
      <c r="AD22" s="3">
        <f t="shared" si="8"/>
        <v>840000</v>
      </c>
      <c r="AE22" s="2"/>
      <c r="AF22" s="2"/>
      <c r="AG22" s="3">
        <f t="shared" si="9"/>
        <v>0</v>
      </c>
      <c r="AH22" s="2"/>
      <c r="AI22" s="2"/>
      <c r="AJ22" s="3">
        <f t="shared" si="10"/>
        <v>0</v>
      </c>
      <c r="AK22" s="2">
        <v>758333.33</v>
      </c>
      <c r="AL22" s="2">
        <v>151666.67000000001</v>
      </c>
      <c r="AM22" s="6">
        <f t="shared" si="11"/>
        <v>910000</v>
      </c>
      <c r="AN22" s="7">
        <v>700000</v>
      </c>
    </row>
    <row r="23" spans="1:40" ht="63" customHeight="1">
      <c r="A23" s="4">
        <v>19</v>
      </c>
      <c r="B23" s="5" t="s">
        <v>5</v>
      </c>
      <c r="C23" s="9" t="s">
        <v>28</v>
      </c>
      <c r="D23" s="2"/>
      <c r="E23" s="2"/>
      <c r="F23" s="3">
        <f t="shared" si="0"/>
        <v>0</v>
      </c>
      <c r="G23" s="2"/>
      <c r="H23" s="2"/>
      <c r="I23" s="3">
        <f t="shared" si="1"/>
        <v>0</v>
      </c>
      <c r="J23" s="2">
        <v>3041625</v>
      </c>
      <c r="K23" s="2">
        <v>608325</v>
      </c>
      <c r="L23" s="3">
        <f t="shared" si="2"/>
        <v>3649950</v>
      </c>
      <c r="M23" s="2">
        <v>2445000</v>
      </c>
      <c r="N23" s="2">
        <v>489000</v>
      </c>
      <c r="O23" s="3">
        <f t="shared" si="3"/>
        <v>2934000</v>
      </c>
      <c r="P23" s="2">
        <v>10000000</v>
      </c>
      <c r="Q23" s="2">
        <v>2000000</v>
      </c>
      <c r="R23" s="3">
        <f t="shared" si="4"/>
        <v>12000000</v>
      </c>
      <c r="S23" s="2"/>
      <c r="T23" s="2"/>
      <c r="U23" s="3">
        <f t="shared" si="5"/>
        <v>0</v>
      </c>
      <c r="V23" s="2">
        <v>3100000</v>
      </c>
      <c r="W23" s="2">
        <v>620000</v>
      </c>
      <c r="X23" s="3">
        <f t="shared" si="6"/>
        <v>3720000</v>
      </c>
      <c r="Y23" s="2"/>
      <c r="Z23" s="2"/>
      <c r="AA23" s="3">
        <f t="shared" si="7"/>
        <v>0</v>
      </c>
      <c r="AB23" s="2"/>
      <c r="AC23" s="2"/>
      <c r="AD23" s="3">
        <f t="shared" si="8"/>
        <v>0</v>
      </c>
      <c r="AE23" s="2">
        <v>3540000</v>
      </c>
      <c r="AF23" s="2"/>
      <c r="AG23" s="3">
        <f t="shared" si="9"/>
        <v>3540000</v>
      </c>
      <c r="AH23" s="2"/>
      <c r="AI23" s="2"/>
      <c r="AJ23" s="3">
        <f t="shared" si="10"/>
        <v>0</v>
      </c>
      <c r="AK23" s="2">
        <v>2966666.67</v>
      </c>
      <c r="AL23" s="2">
        <v>593333.32999999996</v>
      </c>
      <c r="AM23" s="6">
        <f t="shared" si="11"/>
        <v>3560000</v>
      </c>
      <c r="AN23" s="7">
        <v>3450000</v>
      </c>
    </row>
    <row r="24" spans="1:40" ht="116.25" customHeight="1">
      <c r="A24" s="4">
        <v>20</v>
      </c>
      <c r="B24" s="5" t="s">
        <v>5</v>
      </c>
      <c r="C24" s="9" t="s">
        <v>29</v>
      </c>
      <c r="D24" s="2"/>
      <c r="E24" s="2"/>
      <c r="F24" s="3">
        <f t="shared" si="0"/>
        <v>0</v>
      </c>
      <c r="G24" s="2">
        <v>1916665</v>
      </c>
      <c r="H24" s="2">
        <v>383333</v>
      </c>
      <c r="I24" s="3">
        <f t="shared" si="1"/>
        <v>2299998</v>
      </c>
      <c r="J24" s="2"/>
      <c r="K24" s="2"/>
      <c r="L24" s="3">
        <f t="shared" si="2"/>
        <v>0</v>
      </c>
      <c r="M24" s="2">
        <v>1703500</v>
      </c>
      <c r="N24" s="2">
        <v>340700</v>
      </c>
      <c r="O24" s="3">
        <f t="shared" si="3"/>
        <v>2044200</v>
      </c>
      <c r="P24" s="2">
        <v>10000000</v>
      </c>
      <c r="Q24" s="2">
        <v>2000000</v>
      </c>
      <c r="R24" s="3">
        <f t="shared" si="4"/>
        <v>12000000</v>
      </c>
      <c r="S24" s="2"/>
      <c r="T24" s="2"/>
      <c r="U24" s="3">
        <f t="shared" si="5"/>
        <v>0</v>
      </c>
      <c r="V24" s="2"/>
      <c r="W24" s="2"/>
      <c r="X24" s="3">
        <f t="shared" si="6"/>
        <v>0</v>
      </c>
      <c r="Y24" s="2"/>
      <c r="Z24" s="2"/>
      <c r="AA24" s="3">
        <f t="shared" si="7"/>
        <v>0</v>
      </c>
      <c r="AB24" s="2">
        <v>2400000</v>
      </c>
      <c r="AC24" s="2">
        <v>480000</v>
      </c>
      <c r="AD24" s="3">
        <f t="shared" si="8"/>
        <v>2880000</v>
      </c>
      <c r="AE24" s="2"/>
      <c r="AF24" s="2"/>
      <c r="AG24" s="3">
        <f t="shared" si="9"/>
        <v>0</v>
      </c>
      <c r="AH24" s="2"/>
      <c r="AI24" s="2"/>
      <c r="AJ24" s="3">
        <f t="shared" si="10"/>
        <v>0</v>
      </c>
      <c r="AK24" s="2">
        <v>1390000</v>
      </c>
      <c r="AL24" s="2">
        <v>278000</v>
      </c>
      <c r="AM24" s="6">
        <f t="shared" si="11"/>
        <v>1668000</v>
      </c>
      <c r="AN24" s="7">
        <v>2376000</v>
      </c>
    </row>
    <row r="25" spans="1:40" ht="110.25" customHeight="1">
      <c r="A25" s="4">
        <v>21</v>
      </c>
      <c r="B25" s="5" t="s">
        <v>5</v>
      </c>
      <c r="C25" s="9" t="s">
        <v>30</v>
      </c>
      <c r="D25" s="2">
        <v>2100000</v>
      </c>
      <c r="E25" s="2">
        <v>420000</v>
      </c>
      <c r="F25" s="3">
        <f t="shared" si="0"/>
        <v>2520000</v>
      </c>
      <c r="G25" s="2">
        <v>1899995</v>
      </c>
      <c r="H25" s="2">
        <v>379999</v>
      </c>
      <c r="I25" s="3">
        <f t="shared" si="1"/>
        <v>2279994</v>
      </c>
      <c r="J25" s="2"/>
      <c r="K25" s="2"/>
      <c r="L25" s="3">
        <f t="shared" si="2"/>
        <v>0</v>
      </c>
      <c r="M25" s="2"/>
      <c r="N25" s="2"/>
      <c r="O25" s="3">
        <f t="shared" si="3"/>
        <v>0</v>
      </c>
      <c r="P25" s="2">
        <v>10000000</v>
      </c>
      <c r="Q25" s="2">
        <v>2000000</v>
      </c>
      <c r="R25" s="3">
        <f t="shared" si="4"/>
        <v>12000000</v>
      </c>
      <c r="S25" s="2"/>
      <c r="T25" s="2"/>
      <c r="U25" s="3">
        <f t="shared" si="5"/>
        <v>0</v>
      </c>
      <c r="V25" s="2"/>
      <c r="W25" s="2"/>
      <c r="X25" s="3">
        <f t="shared" si="6"/>
        <v>0</v>
      </c>
      <c r="Y25" s="2"/>
      <c r="Z25" s="2"/>
      <c r="AA25" s="3">
        <f t="shared" si="7"/>
        <v>0</v>
      </c>
      <c r="AB25" s="2"/>
      <c r="AC25" s="2"/>
      <c r="AD25" s="3">
        <f t="shared" si="8"/>
        <v>0</v>
      </c>
      <c r="AE25" s="2"/>
      <c r="AF25" s="2"/>
      <c r="AG25" s="3">
        <f t="shared" si="9"/>
        <v>0</v>
      </c>
      <c r="AH25" s="2"/>
      <c r="AI25" s="2"/>
      <c r="AJ25" s="3">
        <f t="shared" si="10"/>
        <v>0</v>
      </c>
      <c r="AK25" s="2">
        <v>1787500</v>
      </c>
      <c r="AL25" s="2">
        <v>357500</v>
      </c>
      <c r="AM25" s="6">
        <f t="shared" si="11"/>
        <v>2145000</v>
      </c>
      <c r="AN25" s="7">
        <v>2400000</v>
      </c>
    </row>
    <row r="26" spans="1:40" ht="69" customHeight="1">
      <c r="A26" s="4">
        <v>22</v>
      </c>
      <c r="B26" s="5" t="s">
        <v>5</v>
      </c>
      <c r="C26" s="9" t="s">
        <v>31</v>
      </c>
      <c r="D26" s="2"/>
      <c r="E26" s="2"/>
      <c r="F26" s="3">
        <f t="shared" si="0"/>
        <v>0</v>
      </c>
      <c r="G26" s="2"/>
      <c r="H26" s="2"/>
      <c r="I26" s="3">
        <f t="shared" si="1"/>
        <v>0</v>
      </c>
      <c r="J26" s="2">
        <v>35550</v>
      </c>
      <c r="K26" s="2">
        <v>7110</v>
      </c>
      <c r="L26" s="3">
        <f t="shared" si="2"/>
        <v>42660</v>
      </c>
      <c r="M26" s="2"/>
      <c r="N26" s="2"/>
      <c r="O26" s="3">
        <f t="shared" si="3"/>
        <v>0</v>
      </c>
      <c r="P26" s="2">
        <v>10000000</v>
      </c>
      <c r="Q26" s="2">
        <v>2000000</v>
      </c>
      <c r="R26" s="3">
        <f t="shared" si="4"/>
        <v>12000000</v>
      </c>
      <c r="S26" s="2"/>
      <c r="T26" s="2"/>
      <c r="U26" s="3">
        <f t="shared" si="5"/>
        <v>0</v>
      </c>
      <c r="V26" s="2"/>
      <c r="W26" s="2"/>
      <c r="X26" s="3">
        <f t="shared" si="6"/>
        <v>0</v>
      </c>
      <c r="Y26" s="2"/>
      <c r="Z26" s="2"/>
      <c r="AA26" s="3">
        <f t="shared" si="7"/>
        <v>0</v>
      </c>
      <c r="AB26" s="2"/>
      <c r="AC26" s="2"/>
      <c r="AD26" s="3">
        <f t="shared" si="8"/>
        <v>0</v>
      </c>
      <c r="AE26" s="2"/>
      <c r="AF26" s="2"/>
      <c r="AG26" s="3">
        <f t="shared" si="9"/>
        <v>0</v>
      </c>
      <c r="AH26" s="2"/>
      <c r="AI26" s="2"/>
      <c r="AJ26" s="3">
        <f t="shared" si="10"/>
        <v>0</v>
      </c>
      <c r="AK26" s="2">
        <v>38750</v>
      </c>
      <c r="AL26" s="2">
        <v>7750</v>
      </c>
      <c r="AM26" s="6">
        <f t="shared" si="11"/>
        <v>46500</v>
      </c>
      <c r="AN26" s="7">
        <v>99000</v>
      </c>
    </row>
    <row r="27" spans="1:40" ht="63" customHeight="1">
      <c r="A27" s="4">
        <v>23</v>
      </c>
      <c r="B27" s="5" t="s">
        <v>5</v>
      </c>
      <c r="C27" s="9" t="s">
        <v>32</v>
      </c>
      <c r="D27" s="2"/>
      <c r="E27" s="2"/>
      <c r="F27" s="3">
        <f t="shared" si="0"/>
        <v>0</v>
      </c>
      <c r="G27" s="2"/>
      <c r="H27" s="2"/>
      <c r="I27" s="3">
        <f t="shared" si="1"/>
        <v>0</v>
      </c>
      <c r="J27" s="2">
        <v>136000</v>
      </c>
      <c r="K27" s="2">
        <v>27200</v>
      </c>
      <c r="L27" s="3">
        <f t="shared" si="2"/>
        <v>163200</v>
      </c>
      <c r="M27" s="2"/>
      <c r="N27" s="2"/>
      <c r="O27" s="3">
        <f t="shared" si="3"/>
        <v>0</v>
      </c>
      <c r="P27" s="2">
        <v>10000000</v>
      </c>
      <c r="Q27" s="2">
        <v>2000000</v>
      </c>
      <c r="R27" s="3">
        <f t="shared" si="4"/>
        <v>12000000</v>
      </c>
      <c r="S27" s="2"/>
      <c r="T27" s="2"/>
      <c r="U27" s="3">
        <f t="shared" si="5"/>
        <v>0</v>
      </c>
      <c r="V27" s="2"/>
      <c r="W27" s="2"/>
      <c r="X27" s="3">
        <f t="shared" si="6"/>
        <v>0</v>
      </c>
      <c r="Y27" s="2"/>
      <c r="Z27" s="2"/>
      <c r="AA27" s="3">
        <f t="shared" si="7"/>
        <v>0</v>
      </c>
      <c r="AB27" s="2"/>
      <c r="AC27" s="2"/>
      <c r="AD27" s="3">
        <f t="shared" si="8"/>
        <v>0</v>
      </c>
      <c r="AE27" s="2"/>
      <c r="AF27" s="2"/>
      <c r="AG27" s="3">
        <f t="shared" si="9"/>
        <v>0</v>
      </c>
      <c r="AH27" s="2">
        <v>500000</v>
      </c>
      <c r="AI27" s="2"/>
      <c r="AJ27" s="3">
        <f t="shared" si="10"/>
        <v>500000</v>
      </c>
      <c r="AK27" s="2">
        <v>133333.32999999999</v>
      </c>
      <c r="AL27" s="2">
        <v>26666.67</v>
      </c>
      <c r="AM27" s="6">
        <f t="shared" si="11"/>
        <v>160000</v>
      </c>
      <c r="AN27" s="7">
        <v>160000</v>
      </c>
    </row>
    <row r="28" spans="1:40" ht="63" customHeight="1">
      <c r="A28" s="4">
        <v>24</v>
      </c>
      <c r="B28" s="5" t="s">
        <v>5</v>
      </c>
      <c r="C28" s="9" t="s">
        <v>33</v>
      </c>
      <c r="D28" s="2"/>
      <c r="E28" s="2"/>
      <c r="F28" s="3">
        <f t="shared" si="0"/>
        <v>0</v>
      </c>
      <c r="G28" s="2"/>
      <c r="H28" s="2"/>
      <c r="I28" s="3">
        <f t="shared" si="1"/>
        <v>0</v>
      </c>
      <c r="J28" s="2"/>
      <c r="K28" s="2"/>
      <c r="L28" s="3">
        <f t="shared" si="2"/>
        <v>0</v>
      </c>
      <c r="M28" s="2"/>
      <c r="N28" s="2"/>
      <c r="O28" s="3">
        <f t="shared" si="3"/>
        <v>0</v>
      </c>
      <c r="P28" s="2">
        <v>10000000</v>
      </c>
      <c r="Q28" s="2">
        <v>2000000</v>
      </c>
      <c r="R28" s="3">
        <f t="shared" si="4"/>
        <v>12000000</v>
      </c>
      <c r="S28" s="2"/>
      <c r="T28" s="2"/>
      <c r="U28" s="3">
        <f t="shared" si="5"/>
        <v>0</v>
      </c>
      <c r="V28" s="2"/>
      <c r="W28" s="2"/>
      <c r="X28" s="3">
        <f t="shared" si="6"/>
        <v>0</v>
      </c>
      <c r="Y28" s="2"/>
      <c r="Z28" s="2"/>
      <c r="AA28" s="3">
        <f t="shared" si="7"/>
        <v>0</v>
      </c>
      <c r="AB28" s="2"/>
      <c r="AC28" s="2"/>
      <c r="AD28" s="3">
        <f t="shared" si="8"/>
        <v>0</v>
      </c>
      <c r="AE28" s="2"/>
      <c r="AF28" s="2"/>
      <c r="AG28" s="3">
        <f t="shared" si="9"/>
        <v>0</v>
      </c>
      <c r="AH28" s="2">
        <v>270000</v>
      </c>
      <c r="AI28" s="2"/>
      <c r="AJ28" s="3">
        <f t="shared" si="10"/>
        <v>270000</v>
      </c>
      <c r="AK28" s="2">
        <v>117500</v>
      </c>
      <c r="AL28" s="2">
        <v>23500</v>
      </c>
      <c r="AM28" s="6">
        <f t="shared" si="11"/>
        <v>141000</v>
      </c>
      <c r="AN28" s="7">
        <v>330000</v>
      </c>
    </row>
    <row r="29" spans="1:40" ht="63" customHeight="1">
      <c r="A29" s="4">
        <v>25</v>
      </c>
      <c r="B29" s="5" t="s">
        <v>5</v>
      </c>
      <c r="C29" s="9" t="s">
        <v>34</v>
      </c>
      <c r="D29" s="2"/>
      <c r="E29" s="2"/>
      <c r="F29" s="3">
        <f t="shared" si="0"/>
        <v>0</v>
      </c>
      <c r="G29" s="2"/>
      <c r="H29" s="2"/>
      <c r="I29" s="3">
        <f t="shared" si="1"/>
        <v>0</v>
      </c>
      <c r="J29" s="2"/>
      <c r="K29" s="2"/>
      <c r="L29" s="3">
        <f t="shared" si="2"/>
        <v>0</v>
      </c>
      <c r="M29" s="2"/>
      <c r="N29" s="2"/>
      <c r="O29" s="3">
        <f t="shared" si="3"/>
        <v>0</v>
      </c>
      <c r="P29" s="3"/>
      <c r="Q29" s="3"/>
      <c r="R29" s="3">
        <f t="shared" si="4"/>
        <v>0</v>
      </c>
      <c r="S29" s="2"/>
      <c r="T29" s="2"/>
      <c r="U29" s="3">
        <f t="shared" si="5"/>
        <v>0</v>
      </c>
      <c r="V29" s="2"/>
      <c r="W29" s="2"/>
      <c r="X29" s="3">
        <f t="shared" si="6"/>
        <v>0</v>
      </c>
      <c r="Y29" s="2"/>
      <c r="Z29" s="2"/>
      <c r="AA29" s="3">
        <f t="shared" si="7"/>
        <v>0</v>
      </c>
      <c r="AB29" s="2"/>
      <c r="AC29" s="2"/>
      <c r="AD29" s="3">
        <f t="shared" si="8"/>
        <v>0</v>
      </c>
      <c r="AE29" s="2"/>
      <c r="AF29" s="2"/>
      <c r="AG29" s="3">
        <f t="shared" si="9"/>
        <v>0</v>
      </c>
      <c r="AH29" s="2"/>
      <c r="AI29" s="2"/>
      <c r="AJ29" s="3">
        <f t="shared" si="10"/>
        <v>0</v>
      </c>
      <c r="AK29" s="2">
        <v>233333.33</v>
      </c>
      <c r="AL29" s="2">
        <v>46666.67</v>
      </c>
      <c r="AM29" s="6">
        <f t="shared" si="11"/>
        <v>280000</v>
      </c>
      <c r="AN29" s="7">
        <v>700000</v>
      </c>
    </row>
    <row r="30" spans="1:40" ht="95.25" customHeight="1">
      <c r="A30" s="4">
        <v>26</v>
      </c>
      <c r="B30" s="5" t="s">
        <v>5</v>
      </c>
      <c r="C30" s="9" t="s">
        <v>35</v>
      </c>
      <c r="D30" s="2"/>
      <c r="E30" s="2"/>
      <c r="F30" s="3">
        <f t="shared" si="0"/>
        <v>0</v>
      </c>
      <c r="G30" s="2"/>
      <c r="H30" s="2"/>
      <c r="I30" s="3">
        <f t="shared" si="1"/>
        <v>0</v>
      </c>
      <c r="J30" s="2">
        <v>155550</v>
      </c>
      <c r="K30" s="2">
        <v>31110</v>
      </c>
      <c r="L30" s="3">
        <f t="shared" si="2"/>
        <v>186660</v>
      </c>
      <c r="M30" s="2"/>
      <c r="N30" s="2"/>
      <c r="O30" s="3">
        <f t="shared" si="3"/>
        <v>0</v>
      </c>
      <c r="P30" s="2">
        <v>10000000</v>
      </c>
      <c r="Q30" s="2">
        <v>2000000</v>
      </c>
      <c r="R30" s="3">
        <f t="shared" si="4"/>
        <v>12000000</v>
      </c>
      <c r="S30" s="2">
        <v>185000</v>
      </c>
      <c r="T30" s="2">
        <v>37000</v>
      </c>
      <c r="U30" s="3">
        <f t="shared" si="5"/>
        <v>222000</v>
      </c>
      <c r="V30" s="2"/>
      <c r="W30" s="2"/>
      <c r="X30" s="3">
        <f t="shared" si="6"/>
        <v>0</v>
      </c>
      <c r="Y30" s="2"/>
      <c r="Z30" s="2"/>
      <c r="AA30" s="3">
        <f t="shared" si="7"/>
        <v>0</v>
      </c>
      <c r="AB30" s="2"/>
      <c r="AC30" s="2"/>
      <c r="AD30" s="3">
        <f t="shared" si="8"/>
        <v>0</v>
      </c>
      <c r="AE30" s="2"/>
      <c r="AF30" s="2"/>
      <c r="AG30" s="3">
        <f t="shared" si="9"/>
        <v>0</v>
      </c>
      <c r="AH30" s="2">
        <v>580000</v>
      </c>
      <c r="AI30" s="2"/>
      <c r="AJ30" s="3">
        <f t="shared" si="10"/>
        <v>580000</v>
      </c>
      <c r="AK30" s="2">
        <v>90000</v>
      </c>
      <c r="AL30" s="2">
        <v>18000</v>
      </c>
      <c r="AM30" s="6">
        <f t="shared" si="11"/>
        <v>108000</v>
      </c>
      <c r="AN30" s="7">
        <v>255000</v>
      </c>
    </row>
    <row r="31" spans="1:40" ht="67.5" customHeight="1">
      <c r="A31" s="4">
        <v>27</v>
      </c>
      <c r="B31" s="5" t="s">
        <v>5</v>
      </c>
      <c r="C31" s="9" t="s">
        <v>36</v>
      </c>
      <c r="D31" s="2"/>
      <c r="E31" s="2"/>
      <c r="F31" s="3">
        <f t="shared" si="0"/>
        <v>0</v>
      </c>
      <c r="G31" s="2"/>
      <c r="H31" s="2"/>
      <c r="I31" s="3">
        <f t="shared" si="1"/>
        <v>0</v>
      </c>
      <c r="J31" s="2">
        <v>180500</v>
      </c>
      <c r="K31" s="2">
        <v>36100</v>
      </c>
      <c r="L31" s="3">
        <f t="shared" si="2"/>
        <v>216600</v>
      </c>
      <c r="M31" s="2"/>
      <c r="N31" s="2"/>
      <c r="O31" s="3">
        <f t="shared" si="3"/>
        <v>0</v>
      </c>
      <c r="P31" s="2">
        <v>10000000</v>
      </c>
      <c r="Q31" s="2">
        <v>2000000</v>
      </c>
      <c r="R31" s="3">
        <f t="shared" si="4"/>
        <v>12000000</v>
      </c>
      <c r="S31" s="2"/>
      <c r="T31" s="2"/>
      <c r="U31" s="3">
        <f t="shared" si="5"/>
        <v>0</v>
      </c>
      <c r="V31" s="2"/>
      <c r="W31" s="2"/>
      <c r="X31" s="3">
        <f t="shared" si="6"/>
        <v>0</v>
      </c>
      <c r="Y31" s="2"/>
      <c r="Z31" s="2"/>
      <c r="AA31" s="3">
        <f t="shared" si="7"/>
        <v>0</v>
      </c>
      <c r="AB31" s="2"/>
      <c r="AC31" s="2"/>
      <c r="AD31" s="3">
        <f t="shared" si="8"/>
        <v>0</v>
      </c>
      <c r="AE31" s="2"/>
      <c r="AF31" s="2"/>
      <c r="AG31" s="3">
        <f t="shared" si="9"/>
        <v>0</v>
      </c>
      <c r="AH31" s="2"/>
      <c r="AI31" s="2"/>
      <c r="AJ31" s="3">
        <f t="shared" si="10"/>
        <v>0</v>
      </c>
      <c r="AK31" s="2">
        <v>92916.67</v>
      </c>
      <c r="AL31" s="2">
        <v>18583.330000000002</v>
      </c>
      <c r="AM31" s="6">
        <f t="shared" si="11"/>
        <v>111500</v>
      </c>
      <c r="AN31" s="7">
        <v>325000</v>
      </c>
    </row>
    <row r="32" spans="1:40" ht="63" customHeight="1">
      <c r="A32" s="4">
        <v>28</v>
      </c>
      <c r="B32" s="5" t="s">
        <v>5</v>
      </c>
      <c r="C32" s="9" t="s">
        <v>37</v>
      </c>
      <c r="D32" s="2"/>
      <c r="E32" s="2"/>
      <c r="F32" s="3">
        <f t="shared" si="0"/>
        <v>0</v>
      </c>
      <c r="G32" s="2">
        <v>4160000</v>
      </c>
      <c r="H32" s="2">
        <v>832000</v>
      </c>
      <c r="I32" s="3">
        <f t="shared" si="1"/>
        <v>4992000</v>
      </c>
      <c r="J32" s="2"/>
      <c r="K32" s="2"/>
      <c r="L32" s="3">
        <f t="shared" si="2"/>
        <v>0</v>
      </c>
      <c r="M32" s="2"/>
      <c r="N32" s="2"/>
      <c r="O32" s="3">
        <f t="shared" si="3"/>
        <v>0</v>
      </c>
      <c r="P32" s="2">
        <v>10000000</v>
      </c>
      <c r="Q32" s="2">
        <v>2000000</v>
      </c>
      <c r="R32" s="3">
        <f t="shared" si="4"/>
        <v>12000000</v>
      </c>
      <c r="S32" s="2"/>
      <c r="T32" s="2"/>
      <c r="U32" s="3">
        <f t="shared" si="5"/>
        <v>0</v>
      </c>
      <c r="V32" s="2">
        <v>2850000</v>
      </c>
      <c r="W32" s="2">
        <v>570000</v>
      </c>
      <c r="X32" s="3">
        <f t="shared" si="6"/>
        <v>3420000</v>
      </c>
      <c r="Y32" s="2"/>
      <c r="Z32" s="2"/>
      <c r="AA32" s="3">
        <f t="shared" si="7"/>
        <v>0</v>
      </c>
      <c r="AB32" s="2"/>
      <c r="AC32" s="2"/>
      <c r="AD32" s="3">
        <f t="shared" si="8"/>
        <v>0</v>
      </c>
      <c r="AE32" s="2">
        <v>3600000</v>
      </c>
      <c r="AF32" s="2"/>
      <c r="AG32" s="3">
        <f t="shared" si="9"/>
        <v>3600000</v>
      </c>
      <c r="AH32" s="2"/>
      <c r="AI32" s="2"/>
      <c r="AJ32" s="3">
        <f t="shared" si="10"/>
        <v>0</v>
      </c>
      <c r="AK32" s="2"/>
      <c r="AL32" s="2"/>
      <c r="AM32" s="6">
        <f t="shared" si="11"/>
        <v>0</v>
      </c>
      <c r="AN32" s="7">
        <v>3450000</v>
      </c>
    </row>
    <row r="33" spans="1:40" ht="69" customHeight="1">
      <c r="A33" s="4">
        <v>29</v>
      </c>
      <c r="B33" s="5" t="s">
        <v>5</v>
      </c>
      <c r="C33" s="9" t="s">
        <v>38</v>
      </c>
      <c r="D33" s="2"/>
      <c r="E33" s="2"/>
      <c r="F33" s="3">
        <f t="shared" si="0"/>
        <v>0</v>
      </c>
      <c r="G33" s="2"/>
      <c r="H33" s="2"/>
      <c r="I33" s="3">
        <f t="shared" si="1"/>
        <v>0</v>
      </c>
      <c r="J33" s="2"/>
      <c r="K33" s="2"/>
      <c r="L33" s="3">
        <f t="shared" si="2"/>
        <v>0</v>
      </c>
      <c r="M33" s="2">
        <v>1095000</v>
      </c>
      <c r="N33" s="2">
        <v>219000</v>
      </c>
      <c r="O33" s="3">
        <f t="shared" si="3"/>
        <v>1314000</v>
      </c>
      <c r="P33" s="2">
        <v>10000000</v>
      </c>
      <c r="Q33" s="2">
        <v>2000000</v>
      </c>
      <c r="R33" s="3">
        <f t="shared" si="4"/>
        <v>12000000</v>
      </c>
      <c r="S33" s="2"/>
      <c r="T33" s="2"/>
      <c r="U33" s="3">
        <f t="shared" si="5"/>
        <v>0</v>
      </c>
      <c r="V33" s="2"/>
      <c r="W33" s="2"/>
      <c r="X33" s="3">
        <f t="shared" si="6"/>
        <v>0</v>
      </c>
      <c r="Y33" s="2"/>
      <c r="Z33" s="2"/>
      <c r="AA33" s="3">
        <f t="shared" si="7"/>
        <v>0</v>
      </c>
      <c r="AB33" s="2"/>
      <c r="AC33" s="2"/>
      <c r="AD33" s="3">
        <f t="shared" si="8"/>
        <v>0</v>
      </c>
      <c r="AE33" s="2"/>
      <c r="AF33" s="2"/>
      <c r="AG33" s="3">
        <f t="shared" si="9"/>
        <v>0</v>
      </c>
      <c r="AH33" s="2">
        <v>2500000</v>
      </c>
      <c r="AI33" s="2"/>
      <c r="AJ33" s="3">
        <f t="shared" si="10"/>
        <v>2500000</v>
      </c>
      <c r="AK33" s="2"/>
      <c r="AL33" s="2"/>
      <c r="AM33" s="6">
        <f t="shared" si="11"/>
        <v>0</v>
      </c>
      <c r="AN33" s="7">
        <v>1470000</v>
      </c>
    </row>
    <row r="34" spans="1:40" ht="70.5" customHeight="1">
      <c r="A34" s="4">
        <v>30</v>
      </c>
      <c r="B34" s="5" t="s">
        <v>5</v>
      </c>
      <c r="C34" s="9" t="s">
        <v>39</v>
      </c>
      <c r="D34" s="2"/>
      <c r="E34" s="2"/>
      <c r="F34" s="3">
        <f t="shared" si="0"/>
        <v>0</v>
      </c>
      <c r="G34" s="2">
        <v>795000</v>
      </c>
      <c r="H34" s="2">
        <v>159000</v>
      </c>
      <c r="I34" s="3">
        <f t="shared" si="1"/>
        <v>954000</v>
      </c>
      <c r="J34" s="2"/>
      <c r="K34" s="2"/>
      <c r="L34" s="3">
        <f t="shared" si="2"/>
        <v>0</v>
      </c>
      <c r="M34" s="2">
        <v>435000</v>
      </c>
      <c r="N34" s="2">
        <v>87000</v>
      </c>
      <c r="O34" s="3">
        <f t="shared" si="3"/>
        <v>522000</v>
      </c>
      <c r="P34" s="2">
        <v>10000000</v>
      </c>
      <c r="Q34" s="2">
        <v>2000000</v>
      </c>
      <c r="R34" s="3">
        <f t="shared" si="4"/>
        <v>12000000</v>
      </c>
      <c r="S34" s="2"/>
      <c r="T34" s="2"/>
      <c r="U34" s="3">
        <f t="shared" si="5"/>
        <v>0</v>
      </c>
      <c r="V34" s="2"/>
      <c r="W34" s="2"/>
      <c r="X34" s="3">
        <f t="shared" si="6"/>
        <v>0</v>
      </c>
      <c r="Y34" s="2"/>
      <c r="Z34" s="2"/>
      <c r="AA34" s="3">
        <f t="shared" si="7"/>
        <v>0</v>
      </c>
      <c r="AB34" s="2"/>
      <c r="AC34" s="2"/>
      <c r="AD34" s="3">
        <f t="shared" si="8"/>
        <v>0</v>
      </c>
      <c r="AE34" s="2">
        <v>1140000</v>
      </c>
      <c r="AF34" s="2"/>
      <c r="AG34" s="3">
        <f t="shared" si="9"/>
        <v>1140000</v>
      </c>
      <c r="AH34" s="2"/>
      <c r="AI34" s="2"/>
      <c r="AJ34" s="3">
        <f t="shared" si="10"/>
        <v>0</v>
      </c>
      <c r="AK34" s="2">
        <v>1224000</v>
      </c>
      <c r="AL34" s="2">
        <v>244800</v>
      </c>
      <c r="AM34" s="6">
        <f t="shared" si="11"/>
        <v>1468800</v>
      </c>
      <c r="AN34" s="7">
        <v>930000</v>
      </c>
    </row>
    <row r="35" spans="1:40" ht="63" customHeight="1">
      <c r="A35" s="4">
        <v>31</v>
      </c>
      <c r="B35" s="5" t="s">
        <v>5</v>
      </c>
      <c r="C35" s="9" t="s">
        <v>40</v>
      </c>
      <c r="D35" s="2"/>
      <c r="E35" s="2"/>
      <c r="F35" s="3">
        <f t="shared" si="0"/>
        <v>0</v>
      </c>
      <c r="G35" s="2">
        <v>340725</v>
      </c>
      <c r="H35" s="2">
        <v>68145</v>
      </c>
      <c r="I35" s="3">
        <f t="shared" si="1"/>
        <v>408870</v>
      </c>
      <c r="J35" s="2"/>
      <c r="K35" s="2"/>
      <c r="L35" s="3">
        <f t="shared" si="2"/>
        <v>0</v>
      </c>
      <c r="M35" s="2"/>
      <c r="N35" s="2"/>
      <c r="O35" s="3">
        <f t="shared" si="3"/>
        <v>0</v>
      </c>
      <c r="P35" s="2">
        <v>10000000</v>
      </c>
      <c r="Q35" s="2">
        <v>2000000</v>
      </c>
      <c r="R35" s="3">
        <f t="shared" si="4"/>
        <v>12000000</v>
      </c>
      <c r="S35" s="2">
        <v>311100</v>
      </c>
      <c r="T35" s="2">
        <v>62220</v>
      </c>
      <c r="U35" s="3">
        <f t="shared" si="5"/>
        <v>373320</v>
      </c>
      <c r="V35" s="2">
        <v>390000</v>
      </c>
      <c r="W35" s="2">
        <v>78000</v>
      </c>
      <c r="X35" s="3">
        <f t="shared" si="6"/>
        <v>468000</v>
      </c>
      <c r="Y35" s="2"/>
      <c r="Z35" s="2"/>
      <c r="AA35" s="3">
        <f t="shared" si="7"/>
        <v>0</v>
      </c>
      <c r="AB35" s="2">
        <v>485000</v>
      </c>
      <c r="AC35" s="2">
        <v>97000</v>
      </c>
      <c r="AD35" s="3">
        <f t="shared" si="8"/>
        <v>582000</v>
      </c>
      <c r="AE35" s="2"/>
      <c r="AF35" s="2"/>
      <c r="AG35" s="3">
        <f t="shared" si="9"/>
        <v>0</v>
      </c>
      <c r="AH35" s="2"/>
      <c r="AI35" s="2"/>
      <c r="AJ35" s="3">
        <f t="shared" si="10"/>
        <v>0</v>
      </c>
      <c r="AK35" s="2">
        <v>287083.33</v>
      </c>
      <c r="AL35" s="2">
        <v>57416.67</v>
      </c>
      <c r="AM35" s="6">
        <f t="shared" si="11"/>
        <v>344500</v>
      </c>
      <c r="AN35" s="7">
        <v>420000</v>
      </c>
    </row>
    <row r="36" spans="1:40" ht="63" customHeight="1">
      <c r="A36" s="4">
        <v>32</v>
      </c>
      <c r="B36" s="5" t="s">
        <v>5</v>
      </c>
      <c r="C36" s="9" t="s">
        <v>41</v>
      </c>
      <c r="D36" s="2"/>
      <c r="E36" s="2"/>
      <c r="F36" s="3">
        <f t="shared" si="0"/>
        <v>0</v>
      </c>
      <c r="G36" s="2"/>
      <c r="H36" s="2"/>
      <c r="I36" s="3">
        <f t="shared" si="1"/>
        <v>0</v>
      </c>
      <c r="J36" s="2">
        <v>818500</v>
      </c>
      <c r="K36" s="2">
        <v>163700</v>
      </c>
      <c r="L36" s="3">
        <f t="shared" si="2"/>
        <v>982200</v>
      </c>
      <c r="M36" s="2"/>
      <c r="N36" s="2"/>
      <c r="O36" s="3">
        <f t="shared" si="3"/>
        <v>0</v>
      </c>
      <c r="P36" s="2">
        <v>10000000</v>
      </c>
      <c r="Q36" s="2">
        <v>2000000</v>
      </c>
      <c r="R36" s="3">
        <f t="shared" si="4"/>
        <v>12000000</v>
      </c>
      <c r="S36" s="2">
        <v>719445</v>
      </c>
      <c r="T36" s="2">
        <v>143889</v>
      </c>
      <c r="U36" s="3">
        <f t="shared" si="5"/>
        <v>863334</v>
      </c>
      <c r="V36" s="2">
        <v>780000</v>
      </c>
      <c r="W36" s="2">
        <v>156000</v>
      </c>
      <c r="X36" s="3">
        <f t="shared" si="6"/>
        <v>936000</v>
      </c>
      <c r="Y36" s="2"/>
      <c r="Z36" s="2"/>
      <c r="AA36" s="3">
        <f t="shared" si="7"/>
        <v>0</v>
      </c>
      <c r="AB36" s="2"/>
      <c r="AC36" s="2"/>
      <c r="AD36" s="3">
        <f t="shared" si="8"/>
        <v>0</v>
      </c>
      <c r="AE36" s="2">
        <v>1140000</v>
      </c>
      <c r="AF36" s="2"/>
      <c r="AG36" s="3">
        <f t="shared" si="9"/>
        <v>1140000</v>
      </c>
      <c r="AH36" s="2"/>
      <c r="AI36" s="2"/>
      <c r="AJ36" s="3">
        <f t="shared" si="10"/>
        <v>0</v>
      </c>
      <c r="AK36" s="2">
        <v>633333.32999999996</v>
      </c>
      <c r="AL36" s="2">
        <v>126666.67</v>
      </c>
      <c r="AM36" s="6">
        <f t="shared" si="11"/>
        <v>760000</v>
      </c>
      <c r="AN36" s="7">
        <v>1110000</v>
      </c>
    </row>
    <row r="37" spans="1:40" ht="63" customHeight="1">
      <c r="A37" s="4">
        <v>33</v>
      </c>
      <c r="B37" s="5" t="s">
        <v>5</v>
      </c>
      <c r="C37" s="9" t="s">
        <v>42</v>
      </c>
      <c r="D37" s="2"/>
      <c r="E37" s="2"/>
      <c r="F37" s="3">
        <f t="shared" si="0"/>
        <v>0</v>
      </c>
      <c r="G37" s="2"/>
      <c r="H37" s="2"/>
      <c r="I37" s="3">
        <f t="shared" si="1"/>
        <v>0</v>
      </c>
      <c r="J37" s="2">
        <v>143500</v>
      </c>
      <c r="K37" s="2">
        <v>28700</v>
      </c>
      <c r="L37" s="3">
        <f t="shared" si="2"/>
        <v>172200</v>
      </c>
      <c r="M37" s="2"/>
      <c r="N37" s="2"/>
      <c r="O37" s="3">
        <f t="shared" si="3"/>
        <v>0</v>
      </c>
      <c r="P37" s="2">
        <v>10000000</v>
      </c>
      <c r="Q37" s="2">
        <v>2000000</v>
      </c>
      <c r="R37" s="3">
        <f t="shared" si="4"/>
        <v>12000000</v>
      </c>
      <c r="S37" s="2"/>
      <c r="T37" s="2"/>
      <c r="U37" s="3">
        <f t="shared" si="5"/>
        <v>0</v>
      </c>
      <c r="V37" s="2"/>
      <c r="W37" s="2"/>
      <c r="X37" s="3">
        <f t="shared" si="6"/>
        <v>0</v>
      </c>
      <c r="Y37" s="2"/>
      <c r="Z37" s="2"/>
      <c r="AA37" s="3">
        <f t="shared" si="7"/>
        <v>0</v>
      </c>
      <c r="AB37" s="2"/>
      <c r="AC37" s="2"/>
      <c r="AD37" s="3">
        <f t="shared" si="8"/>
        <v>0</v>
      </c>
      <c r="AE37" s="2"/>
      <c r="AF37" s="2"/>
      <c r="AG37" s="3">
        <f t="shared" si="9"/>
        <v>0</v>
      </c>
      <c r="AH37" s="2">
        <v>800000</v>
      </c>
      <c r="AI37" s="2"/>
      <c r="AJ37" s="3">
        <f t="shared" si="10"/>
        <v>800000</v>
      </c>
      <c r="AK37" s="2">
        <v>129166.67</v>
      </c>
      <c r="AL37" s="2">
        <v>25833.33</v>
      </c>
      <c r="AM37" s="6">
        <f t="shared" si="11"/>
        <v>155000</v>
      </c>
      <c r="AN37" s="7">
        <v>200000</v>
      </c>
    </row>
    <row r="38" spans="1:40" ht="63" customHeight="1">
      <c r="A38" s="4">
        <v>34</v>
      </c>
      <c r="B38" s="5" t="s">
        <v>5</v>
      </c>
      <c r="C38" s="10" t="s">
        <v>43</v>
      </c>
      <c r="D38" s="2"/>
      <c r="E38" s="2"/>
      <c r="F38" s="3">
        <f t="shared" si="0"/>
        <v>0</v>
      </c>
      <c r="G38" s="2"/>
      <c r="H38" s="2"/>
      <c r="I38" s="3">
        <f t="shared" si="1"/>
        <v>0</v>
      </c>
      <c r="J38" s="2">
        <v>560625</v>
      </c>
      <c r="K38" s="2">
        <v>112125</v>
      </c>
      <c r="L38" s="3">
        <f t="shared" si="2"/>
        <v>672750</v>
      </c>
      <c r="M38" s="2"/>
      <c r="N38" s="2"/>
      <c r="O38" s="3">
        <f t="shared" si="3"/>
        <v>0</v>
      </c>
      <c r="P38" s="2">
        <v>10000000</v>
      </c>
      <c r="Q38" s="2">
        <v>2000000</v>
      </c>
      <c r="R38" s="3">
        <f t="shared" si="4"/>
        <v>12000000</v>
      </c>
      <c r="S38" s="2">
        <v>569500</v>
      </c>
      <c r="T38" s="2">
        <v>113900</v>
      </c>
      <c r="U38" s="3">
        <f t="shared" si="5"/>
        <v>683400</v>
      </c>
      <c r="V38" s="2"/>
      <c r="W38" s="2"/>
      <c r="X38" s="3">
        <f t="shared" si="6"/>
        <v>0</v>
      </c>
      <c r="Y38" s="2"/>
      <c r="Z38" s="2"/>
      <c r="AA38" s="3">
        <f t="shared" si="7"/>
        <v>0</v>
      </c>
      <c r="AB38" s="2"/>
      <c r="AC38" s="2"/>
      <c r="AD38" s="3">
        <f t="shared" si="8"/>
        <v>0</v>
      </c>
      <c r="AE38" s="2"/>
      <c r="AF38" s="2"/>
      <c r="AG38" s="3">
        <f t="shared" si="9"/>
        <v>0</v>
      </c>
      <c r="AH38" s="2"/>
      <c r="AI38" s="2"/>
      <c r="AJ38" s="3">
        <f t="shared" si="10"/>
        <v>0</v>
      </c>
      <c r="AK38" s="2">
        <v>483333.33</v>
      </c>
      <c r="AL38" s="2">
        <v>96666.67</v>
      </c>
      <c r="AM38" s="6">
        <f t="shared" si="11"/>
        <v>580000</v>
      </c>
      <c r="AN38" s="7">
        <v>780000</v>
      </c>
    </row>
    <row r="39" spans="1:40" ht="63" customHeight="1">
      <c r="A39" s="4">
        <v>35</v>
      </c>
      <c r="B39" s="5" t="s">
        <v>5</v>
      </c>
      <c r="C39" s="10" t="s">
        <v>44</v>
      </c>
      <c r="D39" s="2"/>
      <c r="E39" s="2"/>
      <c r="F39" s="3">
        <f t="shared" si="0"/>
        <v>0</v>
      </c>
      <c r="G39" s="2"/>
      <c r="H39" s="2"/>
      <c r="I39" s="3">
        <f t="shared" si="1"/>
        <v>0</v>
      </c>
      <c r="J39" s="2"/>
      <c r="K39" s="2"/>
      <c r="L39" s="3">
        <f t="shared" si="2"/>
        <v>0</v>
      </c>
      <c r="M39" s="2"/>
      <c r="N39" s="2"/>
      <c r="O39" s="3">
        <f t="shared" si="3"/>
        <v>0</v>
      </c>
      <c r="P39" s="2">
        <v>10000000</v>
      </c>
      <c r="Q39" s="2">
        <v>2000000</v>
      </c>
      <c r="R39" s="3">
        <f t="shared" si="4"/>
        <v>12000000</v>
      </c>
      <c r="S39" s="2"/>
      <c r="T39" s="2"/>
      <c r="U39" s="3">
        <f t="shared" si="5"/>
        <v>0</v>
      </c>
      <c r="V39" s="2"/>
      <c r="W39" s="2"/>
      <c r="X39" s="3">
        <f t="shared" si="6"/>
        <v>0</v>
      </c>
      <c r="Y39" s="2"/>
      <c r="Z39" s="2"/>
      <c r="AA39" s="3">
        <f t="shared" si="7"/>
        <v>0</v>
      </c>
      <c r="AB39" s="2"/>
      <c r="AC39" s="2"/>
      <c r="AD39" s="3">
        <f t="shared" si="8"/>
        <v>0</v>
      </c>
      <c r="AE39" s="2"/>
      <c r="AF39" s="2"/>
      <c r="AG39" s="3">
        <f t="shared" si="9"/>
        <v>0</v>
      </c>
      <c r="AH39" s="2"/>
      <c r="AI39" s="2"/>
      <c r="AJ39" s="3">
        <f t="shared" si="10"/>
        <v>0</v>
      </c>
      <c r="AK39" s="2"/>
      <c r="AL39" s="2"/>
      <c r="AM39" s="6">
        <f t="shared" si="11"/>
        <v>0</v>
      </c>
      <c r="AN39" s="7">
        <v>200000</v>
      </c>
    </row>
    <row r="40" spans="1:40" ht="69" customHeight="1">
      <c r="A40" s="4">
        <v>36</v>
      </c>
      <c r="B40" s="5" t="s">
        <v>5</v>
      </c>
      <c r="C40" s="9" t="s">
        <v>45</v>
      </c>
      <c r="D40" s="2"/>
      <c r="E40" s="2"/>
      <c r="F40" s="3">
        <f t="shared" si="0"/>
        <v>0</v>
      </c>
      <c r="G40" s="2">
        <v>3600925</v>
      </c>
      <c r="H40" s="2">
        <v>720185</v>
      </c>
      <c r="I40" s="3">
        <f t="shared" si="1"/>
        <v>4321110</v>
      </c>
      <c r="J40" s="2"/>
      <c r="K40" s="2"/>
      <c r="L40" s="3">
        <f t="shared" si="2"/>
        <v>0</v>
      </c>
      <c r="M40" s="2"/>
      <c r="N40" s="2"/>
      <c r="O40" s="3">
        <f t="shared" si="3"/>
        <v>0</v>
      </c>
      <c r="P40" s="2">
        <v>10000000</v>
      </c>
      <c r="Q40" s="2">
        <v>2000000</v>
      </c>
      <c r="R40" s="3">
        <f t="shared" si="4"/>
        <v>12000000</v>
      </c>
      <c r="S40" s="2">
        <v>2344450</v>
      </c>
      <c r="T40" s="2">
        <v>468890</v>
      </c>
      <c r="U40" s="3">
        <f t="shared" si="5"/>
        <v>2813340</v>
      </c>
      <c r="V40" s="2">
        <v>5050000</v>
      </c>
      <c r="W40" s="2">
        <v>1010000</v>
      </c>
      <c r="X40" s="3">
        <f t="shared" si="6"/>
        <v>6060000</v>
      </c>
      <c r="Y40" s="2"/>
      <c r="Z40" s="2"/>
      <c r="AA40" s="3">
        <f t="shared" si="7"/>
        <v>0</v>
      </c>
      <c r="AB40" s="2"/>
      <c r="AC40" s="2"/>
      <c r="AD40" s="3">
        <f t="shared" si="8"/>
        <v>0</v>
      </c>
      <c r="AE40" s="2"/>
      <c r="AF40" s="2"/>
      <c r="AG40" s="3">
        <f t="shared" si="9"/>
        <v>0</v>
      </c>
      <c r="AH40" s="2"/>
      <c r="AI40" s="2"/>
      <c r="AJ40" s="3">
        <f t="shared" si="10"/>
        <v>0</v>
      </c>
      <c r="AK40" s="2">
        <v>2933333.33</v>
      </c>
      <c r="AL40" s="2">
        <v>586666.67000000004</v>
      </c>
      <c r="AM40" s="6">
        <f t="shared" si="11"/>
        <v>3520000</v>
      </c>
      <c r="AN40" s="8">
        <v>3000000</v>
      </c>
    </row>
    <row r="41" spans="1:40" ht="63" customHeight="1">
      <c r="A41" s="4">
        <v>37</v>
      </c>
      <c r="B41" s="5" t="s">
        <v>5</v>
      </c>
      <c r="C41" s="11" t="s">
        <v>46</v>
      </c>
      <c r="D41" s="2"/>
      <c r="E41" s="2"/>
      <c r="F41" s="3">
        <f t="shared" si="0"/>
        <v>0</v>
      </c>
      <c r="G41" s="2"/>
      <c r="H41" s="2"/>
      <c r="I41" s="3">
        <f t="shared" si="1"/>
        <v>0</v>
      </c>
      <c r="J41" s="2"/>
      <c r="K41" s="2"/>
      <c r="L41" s="3">
        <f t="shared" si="2"/>
        <v>0</v>
      </c>
      <c r="M41" s="2">
        <v>245325</v>
      </c>
      <c r="N41" s="2">
        <v>49065</v>
      </c>
      <c r="O41" s="3">
        <f t="shared" si="3"/>
        <v>294390</v>
      </c>
      <c r="P41" s="3"/>
      <c r="Q41" s="3"/>
      <c r="R41" s="3">
        <f t="shared" si="4"/>
        <v>0</v>
      </c>
      <c r="S41" s="2"/>
      <c r="T41" s="2"/>
      <c r="U41" s="3">
        <f t="shared" si="5"/>
        <v>0</v>
      </c>
      <c r="V41" s="2"/>
      <c r="W41" s="2"/>
      <c r="X41" s="3">
        <f t="shared" si="6"/>
        <v>0</v>
      </c>
      <c r="Y41" s="2"/>
      <c r="Z41" s="2"/>
      <c r="AA41" s="3">
        <f t="shared" si="7"/>
        <v>0</v>
      </c>
      <c r="AB41" s="2"/>
      <c r="AC41" s="2"/>
      <c r="AD41" s="3">
        <f t="shared" si="8"/>
        <v>0</v>
      </c>
      <c r="AE41" s="2"/>
      <c r="AF41" s="2"/>
      <c r="AG41" s="3">
        <f t="shared" si="9"/>
        <v>0</v>
      </c>
      <c r="AH41" s="2"/>
      <c r="AI41" s="2"/>
      <c r="AJ41" s="3">
        <f t="shared" si="10"/>
        <v>0</v>
      </c>
      <c r="AK41" s="2"/>
      <c r="AL41" s="2"/>
      <c r="AM41" s="6">
        <f t="shared" si="11"/>
        <v>0</v>
      </c>
      <c r="AN41" s="8">
        <v>150000</v>
      </c>
    </row>
  </sheetData>
  <mergeCells count="18">
    <mergeCell ref="AN2:AN4"/>
    <mergeCell ref="AH3:AJ3"/>
    <mergeCell ref="J3:L3"/>
    <mergeCell ref="M3:O3"/>
    <mergeCell ref="AE3:AG3"/>
    <mergeCell ref="A1:E1"/>
    <mergeCell ref="A2:A4"/>
    <mergeCell ref="B2:B4"/>
    <mergeCell ref="C2:C4"/>
    <mergeCell ref="G3:I3"/>
    <mergeCell ref="D2:AM2"/>
    <mergeCell ref="AK3:AM3"/>
    <mergeCell ref="V3:X3"/>
    <mergeCell ref="Y3:AA3"/>
    <mergeCell ref="AB3:AD3"/>
    <mergeCell ref="P3:R3"/>
    <mergeCell ref="S3:U3"/>
    <mergeCell ref="D3:F3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2021-02-09T10:10:12Z</dcterms:modified>
</cp:coreProperties>
</file>